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bettj\Desktop\"/>
    </mc:Choice>
  </mc:AlternateContent>
  <xr:revisionPtr revIDLastSave="0" documentId="13_ncr:1_{F4D3CAF2-A051-4625-99CD-012B3DFE77B5}" xr6:coauthVersionLast="47" xr6:coauthVersionMax="47" xr10:uidLastSave="{00000000-0000-0000-0000-000000000000}"/>
  <bookViews>
    <workbookView xWindow="-120" yWindow="-120" windowWidth="20730" windowHeight="11040" xr2:uid="{00000000-000D-0000-FFFF-FFFF00000000}"/>
  </bookViews>
  <sheets>
    <sheet name="meta 83 ayudas tecnicas " sheetId="1" r:id="rId1"/>
    <sheet name="Hoja1" sheetId="5" r:id="rId2"/>
    <sheet name="tablas Base" sheetId="2" state="hidden" r:id="rId3"/>
    <sheet name="Hoja3" sheetId="3" state="hidden" r:id="rId4"/>
  </sheets>
  <externalReferences>
    <externalReference r:id="rId5"/>
  </externalReferences>
  <definedNames>
    <definedName name="_xlnm._FilterDatabase" localSheetId="0" hidden="1">'meta 83 ayudas tecnicas '!$A$6:$AF$7</definedName>
    <definedName name="_xlnm._FilterDatabase" localSheetId="2" hidden="1">'tablas Base'!$B$2:$AM$397</definedName>
    <definedName name="PROTESIS">'[1]DATA SOLICITUDES PROTESIS'!$B$3:$T$210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94" i="1" l="1"/>
  <c r="C495" i="1"/>
  <c r="C496" i="1"/>
  <c r="C497" i="1"/>
  <c r="C498" i="1"/>
  <c r="C493"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9" i="1"/>
  <c r="C500" i="1"/>
  <c r="C8" i="1"/>
  <c r="S50" i="2"/>
</calcChain>
</file>

<file path=xl/sharedStrings.xml><?xml version="1.0" encoding="utf-8"?>
<sst xmlns="http://schemas.openxmlformats.org/spreadsheetml/2006/main" count="2776" uniqueCount="1047">
  <si>
    <t>Recurso en especie (cualitativo)</t>
  </si>
  <si>
    <t>Fecha de la entrega</t>
  </si>
  <si>
    <t>Entidad Responsable</t>
  </si>
  <si>
    <t>Formato fecha
DD/MM/AAAA</t>
  </si>
  <si>
    <t>Recursos de gestion NO incorporada (GNI) $</t>
  </si>
  <si>
    <t>A quien se entregó 
(Nombre -Cargo)</t>
  </si>
  <si>
    <r>
      <rPr>
        <sz val="11"/>
        <rFont val="Calibri"/>
        <family val="2"/>
        <scheme val="minor"/>
      </rPr>
      <t xml:space="preserve">Describa el </t>
    </r>
    <r>
      <rPr>
        <b/>
        <sz val="11"/>
        <rFont val="Calibri"/>
        <family val="2"/>
        <scheme val="minor"/>
      </rPr>
      <t>Apoyo, ayuda, auxilio o patrocinio entregado</t>
    </r>
  </si>
  <si>
    <t>Numero personas beneficiadas</t>
  </si>
  <si>
    <t>Identifique la Fuente de recursos No incorporados
Ej: Min Ciencias</t>
  </si>
  <si>
    <t>Recursos en Especie ($)</t>
  </si>
  <si>
    <t>Adolescentes</t>
  </si>
  <si>
    <t>Adultos</t>
  </si>
  <si>
    <t>Adultos Mayores</t>
  </si>
  <si>
    <t>En Condición de Discapacidad</t>
  </si>
  <si>
    <t>Etnias</t>
  </si>
  <si>
    <t>Familias</t>
  </si>
  <si>
    <t>Habitantes de Calle</t>
  </si>
  <si>
    <t>Infantes</t>
  </si>
  <si>
    <t>Jóvenes</t>
  </si>
  <si>
    <t>LGTBI</t>
  </si>
  <si>
    <t>Migrantes</t>
  </si>
  <si>
    <t>Mujeres</t>
  </si>
  <si>
    <t>Primera Infancia</t>
  </si>
  <si>
    <t>Reincorporados</t>
  </si>
  <si>
    <t>Reinsertados</t>
  </si>
  <si>
    <t>VCA</t>
  </si>
  <si>
    <t>Num + descripcion</t>
  </si>
  <si>
    <t>SECRETARIA DEL  AMBIENTE</t>
  </si>
  <si>
    <t>001 Implementar esquemas de Pagos por Servicios Ambientales en 12.000 hectáreas, ubicadas en áreas de importancia estratégica para la conservación del recurso hídrico del departamento de Cundinamarca.</t>
  </si>
  <si>
    <t>002 Adquirir 5.000 hectáreas ubicadas en áreas de importancia estratégica para la conservación del recurso hídrico.</t>
  </si>
  <si>
    <t>003 Realizar mantenimiento a 1.000 hectáreas adquiridas por el Departamento ubicadas en áreas de reserva hídrica, potencializando los servicios ecosistémicos.</t>
  </si>
  <si>
    <t>004 Recuperar 100 hectáreas de cuerpos de agua lénticos y lóticos a través de un Plan de Manejo Integral para el mejoramiento de los servicios ecosistémicos del Departamento.</t>
  </si>
  <si>
    <t>005 Apoyar financieramente el proyecto del Plan Departamental de Aguas.</t>
  </si>
  <si>
    <t>EMPRESAS PUBLICAS DE CUNDINAMARCA</t>
  </si>
  <si>
    <t>006 Estructurar un acueducto regional bajo la implementación de un modelo sostenible con energías renovables, métodos, materiales y tecnologías innovadoras, que permitan su operación de manera eficiente.</t>
  </si>
  <si>
    <t>007 Optimizar 873 sistemas de acueductos a través del programa "Agua Sostenible".</t>
  </si>
  <si>
    <t>008 Beneficiar a 150 Instituciones Educativas en la zona rural del Departamento con soluciones adecuadas de agua potable a través del programa "Agua, Vida y Saber".</t>
  </si>
  <si>
    <t>009 Construir y optimizar 144 sistemas de saneamiento básico a través del programa "Alcantarillado Sostenible".</t>
  </si>
  <si>
    <t>010 Construir 2.500 soluciones individuales de saneamiento en zonas rurales del Departamento a través del programa "Alcantarillado Sostenible".</t>
  </si>
  <si>
    <t>011 Fortalecer institucionalmente a 131 prestadores urbanos en aspectos operativos, administrativos y financieros a través del programa "Aqua Fuerza Empresarial".</t>
  </si>
  <si>
    <t>012 Lograr la sostenibilidad en 50 acueductos rurales con el programa "Aqua Fuerza Empresarial".</t>
  </si>
  <si>
    <t>013 Implementar la red de recolección departamental de residuos sólidos para mejorar cobertura, continuidad, calidad y eficiencia del servicio de aseo.</t>
  </si>
  <si>
    <t>014 Adquirir 50 vehículos compactadores de residuos sólidos para apoyar la red de recolección departamental de residuos.</t>
  </si>
  <si>
    <t>015 Atender el 100% de la emergencias presentadas por los municipios a través de la implementación del Sistema de Atención de Emergencias de Agua Potable, Saneamiento Básico y Ambiental - "SAEASA".</t>
  </si>
  <si>
    <t>SECRETARIA DE AGRICULTURA Y DES.RURAL</t>
  </si>
  <si>
    <t>016 Apoyar a 80 municipios de mayor vocación agropecuaria en el proceso de gestión del riesgo, prevención, mitigación, adaptación al cambio climático y reactivación agropecuaria que contribuya a la sostenibilidad productiva y ambiental.</t>
  </si>
  <si>
    <t>017 Apoyar 300 unidades de producción en el proceso de restauración del paisaje productivo de una cuenca hidrográfica estratégica, como medida de adaptación al cambio climático.</t>
  </si>
  <si>
    <t>018 Asistir técnicamente a 40 asociaciones de recuperadores ambientales en los procesos de aprovechamiento de residuos sólidos.</t>
  </si>
  <si>
    <t>019 Apoyar financieramente la interventoría al proyecto “Relleno sanitario Nuevo Mondoñedo" para el control técnico, administrativo, financiero, ambiental y jurídico.</t>
  </si>
  <si>
    <t xml:space="preserve">020 Poner en marcha 2 parques tecnológicos ambientales como solución a la disposición final de residuos y valorización.
</t>
  </si>
  <si>
    <t>021 Asistir técnicamente a 60 municipios del Departamento en la implementación de una estrategia para reducir el consumo de plásticos de un solo uso en coordinación con administraciones municipales y empresas de servicios públicos.</t>
  </si>
  <si>
    <t>022 Gestionar la disposición de 150 toneladas de Residuos de Aparatos Eléctricos y Electrónicos - RAEE- generados en el Departamento.</t>
  </si>
  <si>
    <t>023 Implementar 1 programa de separación en la fuente y aprovechamiento de residuos sólidos domiciliarios en municipios del Departamento.</t>
  </si>
  <si>
    <t>024 Impulsar 200 negocios verdes que aporten a la gestión del cambio climático mejorando las condiciones de la calidad de vida y sostenibilidad del territorio.</t>
  </si>
  <si>
    <t>025 Realizar 4 proyectos que tengan un impacto en la mejora de la calidad del aire, en sectores productivos promoviendo buenas prácticas ambientales y un desarrollo con bajas emisiones de carbono en el Departamento.</t>
  </si>
  <si>
    <t>026 Implementar 6 proyectos ecosostenibles con acciones de mitigación y adaptación al cambio climático en Cundinamarca, para mejorar las condiciones ambientales del Departamento.</t>
  </si>
  <si>
    <t>027 Restaurar 2.000 hectáreas en del Departamento Cundinamarca en zonas afectadas por eventos climáticos.</t>
  </si>
  <si>
    <t>028 Apoyar financieramente en el desarrollo de 1 proyecto para la optimización de la PTAR Canoas.</t>
  </si>
  <si>
    <t>UNIDAD ADM.ESPECIAL PARA LA GESTION DEL</t>
  </si>
  <si>
    <t>029 Desarrollar el Sistema de Información para la Gestión del Riesgo y Cambio Climático de Desastres en el Departamento.</t>
  </si>
  <si>
    <t>030 Implementar 15 Sistemas de alertas tempranas.</t>
  </si>
  <si>
    <t>031 Poner en funcionamiento 2 CRIR en el Departamento como fortalecimiento al proceso de manejo de desastres.</t>
  </si>
  <si>
    <t>032 Intervenir 50 puntos críticos con medidas de reducción del riesgo y/o adaptación al cambio climático estructurales y no estructurales, prospectivas y correctivas.</t>
  </si>
  <si>
    <t>033 Implementar un programa para aumentar la capacidad de respuesta a la atención de emergencias de los grupos operativos.</t>
  </si>
  <si>
    <t>034 Implementar 4 campañas para la preparación de la respuesta, dirigida a población escolar, Juntas de Acción Comunal, funcionarios de Alcaldías Municipales.</t>
  </si>
  <si>
    <t>035 Habilitar 1 banco de ayudas humanitarias, que permita ejecutar la respuesta a las afectaciones de hogares afectados por situaciones de emergencia, desastre o declaratorias de calamidad pública en el Departamento.</t>
  </si>
  <si>
    <t>INST. DE PROTEC Y BIENESTAR ANIMAL</t>
  </si>
  <si>
    <t>036 Realizar 8 procesos masivos de cultura ciudadana en protección y bienestar animal.</t>
  </si>
  <si>
    <t>037 Apoyar financieramente la construcción y dotación de 5 infraestructuras para la protección y el bienestar animal.</t>
  </si>
  <si>
    <t>038 Dotar a los 116 municipios con elementos e insumos para la protección y el bienestar animal.</t>
  </si>
  <si>
    <t>039 Prestar atención médico veterinaria a 60.000 animales vulnerables en el Departamento.</t>
  </si>
  <si>
    <t>040 Brindar asistencia técnica en los 116 municipios del Departamento en protección y bienestar animal.</t>
  </si>
  <si>
    <t>041 Actualizar 1 sistema de información que asegure la gestión del conocimiento, accesibilidad, confiabilidad y oportunidad en protección y bienestar animal.</t>
  </si>
  <si>
    <t>INST DEPARTAMENTAL DE ACCION COMUNAL</t>
  </si>
  <si>
    <t>042 Implementar 800 proyectos “comunales en acción ambiental” orientados al desarrollo sostenible y recuperación de ecosistemas estratégicos ambientales.</t>
  </si>
  <si>
    <t>043 Implementar 7 proyectos de Educación Ambiental que afiancen la formación de una cultura ambiental en los cundinamarqueses.</t>
  </si>
  <si>
    <t>044 Actualizar 2 instrumentos de información geo ambiental del Departamento.</t>
  </si>
  <si>
    <t>045 Implementar con las Autoridades Ambientales un plan de vigilancia y control a la deforestación en el Departamento.</t>
  </si>
  <si>
    <t>046 Implementar 3 proyectos que permitan el mejoramiento y la recuperación de los bienes y servicios ambientales en el Departamento, a través del uso de nuevas tecnologías.</t>
  </si>
  <si>
    <t>047 Elaborar documento del Plan de Abastecimiento hídrico con enfoque eco-sostenible de largo plazo.</t>
  </si>
  <si>
    <t>048 Sembrar 1.500.000 plántulas para la restauración de ecosistemas estratégicos del Departamento.</t>
  </si>
  <si>
    <t>049 Implementar 4 proyectos encaminados a la protección de la flora y la fauna en el Departamento.</t>
  </si>
  <si>
    <t>050 Desarrollar 3 proyectos orientados a fortalecer los consejos de cuenca para el cumplimiento de la línea de gobernanza de los POMCAS como herramienta de armonización del territorio alrededor del agua.</t>
  </si>
  <si>
    <t>051 Asistir técnicamente a 65 administraciones municipales en la formulación, implementación y seguimiento de instrumentos de planificación y control de agua potable y saneamiento básico.</t>
  </si>
  <si>
    <t>052 Proteger la integridad ecológica de 2.000 hectáreas en ecosistemas estratégicos para la conservación del patrimonio ambiental del territorio.</t>
  </si>
  <si>
    <t>053 Realizar 10 alianzas entre la línea de comercialización forestal de Cundinamarca y los actores de los sistemas productivos forestales de bosque natural de la Amazonía y la Orinoquía, fortaleciendo el sector productivo e industrial de la cadena forestal.</t>
  </si>
  <si>
    <t>SECRETARIA DESARROLLO INCLUSION</t>
  </si>
  <si>
    <t>054 Atender 20.000 jóvenes con acciones que promuevan el liderazgo público y la garantía de derechos.</t>
  </si>
  <si>
    <t>055 Garantizar la generación y adecuación de 1 espacio en el departamento de Cundinamarca para el fortalecimiento de la identidad étnica y cultural que promueva el reconocimiento y el fortalecimiento de la población negra, afrocolombiana, raizal y palenquera.</t>
  </si>
  <si>
    <t>056 Implementar 1 programa que garantice la protección de derechos, la promoción de la identidad y la inclusión en la oferta institucional con enfoque diferencial para la población Negra, indígena, Rrom y LGTBIQ+.</t>
  </si>
  <si>
    <t>SECRETARIA DE GOBIERNO</t>
  </si>
  <si>
    <t>057 Garantizar la participación de la Mesa Departamental de Participación Efectiva de Víctimas del conflicto armado y del Comité de Justicia de Transicional.</t>
  </si>
  <si>
    <t>SECRETARIA DE LA MUJER Y EQUIDAD DE GENE</t>
  </si>
  <si>
    <t>058 Intervenir 40 espacios o casas de la mujer destinados a las labores del cuidado y del mejoramiento de las condiciones de vida para las mujeres del Departamento y su núcleo familiar.</t>
  </si>
  <si>
    <t>059 Vincular a 20.000 mujeres del Departamento en procesos formativos en materia de empoderamiento, liderazgo, participación política y ciudanía.</t>
  </si>
  <si>
    <t>060 Garantizar el 100% de la operación del Consejo Departamental de Mujer y Género de Cundinamarca</t>
  </si>
  <si>
    <t>061 Realizar 8 encuentros de mujeres como plataforma para el intercambio de experiencias, generación de canales y/o redes de apoyo, así como los demás elementos que promuevan la participación y la asociatividad entre las mujeres.</t>
  </si>
  <si>
    <t>062 Promover 24 eventos para el reconocimiento y la promoción de derechos de las mujeres del departamento de Cundinamarca.</t>
  </si>
  <si>
    <t>063 Crear e implementar la primera fase del sistema departamental del cuidado</t>
  </si>
  <si>
    <t>064 Atender el 100% de las solicitudes notificadas por instancias judiciales al Departamento para la realización de valoraciones de apoyo a población con discapacidad de Cundinamarca de acuerdo con lo establecido en la ley 1996 del 2019.</t>
  </si>
  <si>
    <t>065 Beneficiar 700 unidades productivas agropecuarias para el mejoramiento de la productividad dirigido a población víctima del conflicto armado - VCA.</t>
  </si>
  <si>
    <t>066 Implementar el programa “Semillas de Paz" que permita la generación de ingresos para la población víctima del conflicto armado del Departamento.</t>
  </si>
  <si>
    <t>UNIDAD ADM.ESPECIAL DE PENSIONES DEL DEP</t>
  </si>
  <si>
    <t>067 Beneficiar anualmente a los 116 municipios del departamento brindando asesoría sobre las bondades y beneficios del Sistema General de Pensiones.</t>
  </si>
  <si>
    <t>068 Implementar una estrategia que promueva la garantía de los derechos establecidos en la Política Publica de Mujer y Equidad de Género e igualdad de oportunidades del Departamento.</t>
  </si>
  <si>
    <t>069 Garantizar el funcionamiento de 2 casas refugio con destinación a la acogida y protección de las mujeres víctimas de violencias junto a su núcleo familiar.</t>
  </si>
  <si>
    <t>070 Crear 1 estrategia que garantice la prevención y atención de las violencias contra la mujer en el departamento de Cundinamarca.</t>
  </si>
  <si>
    <t>071 Vincular a 24.000 Cundinamarqueses en un programa para la promoción de una cultura libre de sexismos y promoción de nuevas masculinidades corresponsables y no violentas.</t>
  </si>
  <si>
    <t>072 Prestar servicios de protección a 650 personas adultas mayores cada año en los Centros de la Beneficencia de Cundinamarca.</t>
  </si>
  <si>
    <t>073 Implementar un programa orientado a prestar servicios de protección, bienestar y cuidado, para el adulto mayor, personas con discapacidad mental y otras poblaciones, con capacidad adquisitiva, según demanda de servicios.</t>
  </si>
  <si>
    <t>074 Atender 5.000 jóvenes mediante el fomento de la innovación, la competitividad y la empleabilidad para la generación oportunidades en Cundinamarca.</t>
  </si>
  <si>
    <t>075 Beneficiar anualmente con subsidio monetario a 6.000 personas con discapacidad o cuidadores y personas mayores de Cundinamarca.</t>
  </si>
  <si>
    <t>076 Atender 48.000 adultos mayores a través de la transferencia económica de recursos destinados a la atención al adulto mayor que se entrega a los municipios.</t>
  </si>
  <si>
    <t>077 Atender a 18.000 personas mayores del departamento de Cundinamarca por medio del fortalecimiento de Centros Día.</t>
  </si>
  <si>
    <t>078 Atender a 4.500 adultos mayores del Departamento través de un programa de apoyo psicosocial y jurídico.</t>
  </si>
  <si>
    <t>079 Implementar 1 programa de transporte que facilite e incremente la asistencia de la población rural dispersa a los programas sociales municipales.</t>
  </si>
  <si>
    <t>080 Prestar servicios de protección a 650 personas con discapacidad mental mayores de 18 años cada año en los Centros de la Beneficencia de Cundinamarca.</t>
  </si>
  <si>
    <t>081 Atender a 10.000 niños, niñas y adolescentes por medio del fortalecimiento de espacios lúdico-pedagógicos.</t>
  </si>
  <si>
    <t>082 Implementar en los 116 municipios un programa que propenda por la garantía de derechos fundamentales para los niños niñas y adolescentes del Departamento.</t>
  </si>
  <si>
    <t>083 Entregar 2.000 ayudas técnicas a personas con discapacidad.</t>
  </si>
  <si>
    <t>084 Atender a 5.000 personas con discapacidad a través del fortalecimiento de los Centros de Vida Sensorial del departamento de Cundinamarca.</t>
  </si>
  <si>
    <t>085 Desarrollar el plan #CundinamarcaAlRescate para las personas habitantes de calle y personas en situación de riesgo de calle.</t>
  </si>
  <si>
    <t>086 Atender 5.000 familias con el programa de "crianza positiva" en los municipios del departamento de Cundinamarca.</t>
  </si>
  <si>
    <t>087 Atender el 100% de las solicitudes de asistencia y ayuda humanitaria de la población víctima del conflicto armado en el territorio de acuerdo con lo establecido en la ley 1448 de 2011.</t>
  </si>
  <si>
    <t>088 Asistir técnicamente a los 116 municipios para la implementación de la Política Pública de Víctimas en materia de reparación integral, prevención, protección y estrategia de caracterización.</t>
  </si>
  <si>
    <t>089 Intervenir la infraestructura de 3 Centros de Atención para Población Víctima Conflicto armado CRAV.</t>
  </si>
  <si>
    <t>090 Implementar el proyecto "Memoria, Reconciliación y Acción" para la realización de actos simbólicos y de dignificación, concertados con la población víctima del conflicto armado, como medidas de satisfacción.</t>
  </si>
  <si>
    <t>091 Realizar el documento de planeación para la garantía de los derechos de la libertad de culto y libertad religiosa.</t>
  </si>
  <si>
    <t>092 Fortalecer el funcionamiento del observatorio de mujer equidad y género del Departamento implementando nuevas tecnologías.</t>
  </si>
  <si>
    <t>SECRETARIA DE SALUD</t>
  </si>
  <si>
    <t>093 Asistir técnicamente a 40 municipios en la implementación de las cuatro primeras fases del Protocolo de Atención Integral en Salud, con enfoque psicosocial a Víctimas del Conflicto Armado.</t>
  </si>
  <si>
    <t>094 Mantener en los 116 municipios el proceso de Registro para la Localización y Caracterización de Personas con Discapacidad - RLCPD y el certificado de discapacidad.</t>
  </si>
  <si>
    <t>095 Asistir técnicamente a los 116 municipios, en los criterios de certificación de requisitos mínimos de funcionamiento para los centros de atención para persona mayor.</t>
  </si>
  <si>
    <t>096 Asistir técnicamente a los 116 municipios en el desarrollo de planes de acción que contribuyan al cuidado de la salud de la población con enfoque diferencial de género, poblaciones étnicas y otras poblaciones por condición y/o situación.</t>
  </si>
  <si>
    <t>097 Garantizar la vacunación al 95% de los niños y niñas de 12 a 23 meses con la primera dosis de triple viral.</t>
  </si>
  <si>
    <t>098 Gestionar el 100% de las solicitudes de atención en salud para población pobre no asegurada y migrante sin afiliación al SGSSS.</t>
  </si>
  <si>
    <t>099 Mantener la cofinanciación de la UPC del régimen subsidiado de salud en los 116 municipios del Departamento.</t>
  </si>
  <si>
    <t>100 Incrementar a 80 los Centros y Puestos de Salud de la red pública de prestadores con certificación en cumplimiento de condiciones de habilitación.</t>
  </si>
  <si>
    <t>101 Desarrollar 6.000 acciones de inspección, vigilancia y control articuladas en las 14 regiones de salud del departamento de Cundinamarca.</t>
  </si>
  <si>
    <t>102 Implementar en los 101 municipios de categoría 4, 5 y 6 el programa "Medico en tu territorio, cuidando tu salud".</t>
  </si>
  <si>
    <t>103 Mantener en los 116 municipios la estrategia de Atención Primaria en Salud y su articulación con las Rutas de Atención Integral en Salud.</t>
  </si>
  <si>
    <t>104 Desarrollar en los 101 municipios de categoría 4, 5 y 6 acciones de inspección, vigilancia y control sanitario de sujetos y objetos de control sanitario.</t>
  </si>
  <si>
    <t>105 Realizar en los 116 municipios la vigilancia epidemiológica de los eventos de interés en salud pública del departamento a través de una herramienta digital.</t>
  </si>
  <si>
    <t>106 Incrementar a 116 municipios la cobertura de acciones de promoción, prevención y vigilancia de Hanssen y Tuberculosis en el departamento de Cundinamarca.</t>
  </si>
  <si>
    <t>107 Desarrollar en los 116 municipios acciones de promoción, prevención y control a brotes de las enfermedades trasmitidas por Vectores (ETV) y Zoonosis.</t>
  </si>
  <si>
    <t>108 Implementar 1 plan de modernización tecnológica para el Centro Regulador de Urgencias, Emergencias y desastres de Cundinamarca.</t>
  </si>
  <si>
    <t>109 Implementar en los 116 municipios el Plan de Aceleración para la REducción de la mortalidad materna - PARE</t>
  </si>
  <si>
    <t>110 Asistir técnicamente a los actores del sistema de salud de los 116 municipios del departamento en Derechos Sexuales y Reproductivos.</t>
  </si>
  <si>
    <t>111 Mantener en los 116 municipios las acciones de gestión de la salud pública en primera infancia e infancia basado en el programa de Atención Integrada a las Enfermedades Prevalentes de la Infancia - AIEPI.</t>
  </si>
  <si>
    <t>112 Crear 1 Red de Bancos de leche humana y Salas Amigas de la Familia Lactante en Cundinamarca.</t>
  </si>
  <si>
    <t>113 Acompañar el proceso de certificación de 8 ESE como Centros de Manejo Integral de la desnutrición aguda (MIDA) en menores de 5 años.</t>
  </si>
  <si>
    <t>114 Acreditar 12 ESE como Instituciones Amigas de la Mujer y la Infancia con enfoque Integral (IAMII) articulado a las Rutas Integrales de Atención en Salud (RIAS).</t>
  </si>
  <si>
    <t>115 Asistir técnicamente a los 116 municipios en el programa "piensa y actúa positivamente" enfocada en la prevención de embarazo en adolescentes entre los 10 y los 19 años.</t>
  </si>
  <si>
    <t>116 Implementar en 20 municipios de Cundinamarca el programa "Empoderando mentes, transformado vidas" orientada al abordaje de los eventos en salud mental.</t>
  </si>
  <si>
    <t>117 Acompañar el proceso de certificación de 12 municipios con la implementación de la estrategia Ciudades, Entornos, Ruralidades Saludables y Sostenibles CERSS.</t>
  </si>
  <si>
    <t>SECRETARIA DE EDUCACION</t>
  </si>
  <si>
    <t>118 Implementar en 275 Instituciones Educativas Departamentales el programa "Mi Escuela, Mi Lugar Seguro".</t>
  </si>
  <si>
    <t>119 Garantizar en 275 IED la prestación y operación del servicio educativo de los municipios no certificados durante el cuatrienio.</t>
  </si>
  <si>
    <t>120 Atender a 7.000 niños y niñas de 0 a 5 años con alternativas innovadoras en el marco de la atención integral de la primera infancia en los municipios no certificados.</t>
  </si>
  <si>
    <t>121 Implementar en las 275 Instituciones educativas Departamentales de los municipios no certificados el programa "La Escuela es para Todos" como apoyo pedagógico para la atención a estudiantes en condición de discapacidad y talentos excepcionales.</t>
  </si>
  <si>
    <t>122 Dotar 1.000 sedes educativas priorizadas, con kits y elementos necesarios para mejorar los procesos de aprendizaje de los estudiantes de los municipios no certificados.</t>
  </si>
  <si>
    <t>123 Beneficiar a 187.000 estudiantes de las Instituciones Educativas Departamentales con el Programa de Alimentación Escolar.</t>
  </si>
  <si>
    <t>124 Beneficiar a 46.000 estudiantes de las Instituciones Educativas oficiales de los municipios no certificados, con alternativas de movilidad escolar.</t>
  </si>
  <si>
    <t>125 Beneficiar a 275 instituciones educativas de los municipios no certificados con conectividad.</t>
  </si>
  <si>
    <t>126 Dotar 100 sedes educativas, priorizando las IED rurales, con aulas STEM, informáticas y/o robóticas que generen habilidades en el uso de nuevas tecnologías.</t>
  </si>
  <si>
    <t>127 Implementar en 50 instituciones educativas oficiales el programa de alfabetización y de Educación para adultos "Cundi A,B,C"</t>
  </si>
  <si>
    <t>128 Formar a 1.000 directivos docentes, docentes de aula y docentes orientadores de las IED en componentes que mejoren la calidad de la prestación del servicio educativo.</t>
  </si>
  <si>
    <t>129 Implementar en 275 Instituciones Educativas Oficiales el programa "Escuelas que se Transforman" en el marco del Proyecto Educativo Institucional.</t>
  </si>
  <si>
    <t>130 Realizar 16 encuentros denominados "Movimiento Pedagógico Departamental" a partir de un modelo educativo.</t>
  </si>
  <si>
    <t>131 Implementar en 120 Instituciones Educativas Departamentales el programa "Abriendo puertas hacia el multilingüismo".</t>
  </si>
  <si>
    <t>132 Beneficiar a 25.000 estudiantes con rutas pedagógicas que enriquezcan las experiencias de aprendizaje, conocimiento y apropiación del territorio cundinamarqués.</t>
  </si>
  <si>
    <t>133 Desarrollar 4 olimpiadas de saberes que promuevan las competencias de los estudiantes de las instituciones educativas de los municipios no certificados desde un modelo innovador.</t>
  </si>
  <si>
    <t>134 Implementar en 200 Instituciones Educativas Departamentales un Programa de Mejoramiento de la Calidad educativa</t>
  </si>
  <si>
    <t>135 Fortalecer a las 9 escuelas normales superiores para el acompañamiento de proyectos formativos a partir del programa "Formando formadores".</t>
  </si>
  <si>
    <t>136 Apoyar 100 proyectos pedagógicos productivos e iniciativas estudiantiles en las sedes educativas de los municipios no certificados.</t>
  </si>
  <si>
    <t>SECRETARIA DE CIENCIA  TECNOLOGIA E INNO</t>
  </si>
  <si>
    <t>137 Beneficiar a 15.000 niños, niñas, jóvenes, y demás grupos priorizados en el Departamento con programas de Apropiación Social del Conocimiento.</t>
  </si>
  <si>
    <t>138 Implementar un programa de extensión universitaria en infraestructuras educativas existentes.</t>
  </si>
  <si>
    <t>139 Diseñar un programa que facilite el acceso a la formación técnica, artes u oficios a la población joven del departamento a través de TIC.</t>
  </si>
  <si>
    <t>140 Implementar en 50 IED el programa de Orientación Socio Ocupacional - CundiOSO "Orienta tu Futuro".</t>
  </si>
  <si>
    <t>141 Beneficiar a 75 instituciones educativas con el programa de articulación mediante la doble titulación.</t>
  </si>
  <si>
    <t>142 Brindar 12.000 beneficios a los jóvenes del sector rural y urbano para el ingreso y permanencia a la educación superior en el Departamento de Cundinamarca.</t>
  </si>
  <si>
    <t>143 Apoyar financieramente a la Universidad de Cundinamarca por concepto de ley 30 para fortalecer la educación superior en el Departamento.</t>
  </si>
  <si>
    <t>144 Realizar el pago del 100% de la nómina de pensionados y sustitutos del magisterio en el cuatrienio desde una óptica de calidad.</t>
  </si>
  <si>
    <t>145 Apoyar 15 repoblamientos ictiológicos multiespecie a lo largo del rio Grande de La Magdalena para fortalecer la acuicultura de subsistencia en los municipios de influencia en el Departamento.</t>
  </si>
  <si>
    <t>146 Implementar 1 plan integral para la atención del hambre en los municipios identificados con mayores índices de desnutrición y pobreza.</t>
  </si>
  <si>
    <t>INST. DEPARTAMENTAL DE CULTURA TURISMO</t>
  </si>
  <si>
    <t>147 Apoyar 10 áreas de formación artística y cultural para fomentar la identidad cundinamarquesa "Cultura Viva".</t>
  </si>
  <si>
    <t>148 Otorgar 800 estímulos al sector artístico y cultural fortaleciendo el "Portafolio de Estímulos del Departamento".</t>
  </si>
  <si>
    <t>149 Desarrollar 5 componentes en el marco del programa “Cundinamarca vive la Música" con el fin de sensibilizar, transformar y musicalizar al Departamento.</t>
  </si>
  <si>
    <t>150 Asistir a las 158 bibliotecas públicas del Departamento, consolidándolas como un servicio vital para enriquecer la vida de los cundinamarqueses.</t>
  </si>
  <si>
    <t>151 Cofinanciar 500 eventos tradicionales y de trayectoria para rescatar la identidad cultural y turística Cundinamarquesa.</t>
  </si>
  <si>
    <t>152 Apoyar 26 actividades que permitan el reconocimiento y emprendimiento cultural con enfoque diferencial y para la construcción de la paz.</t>
  </si>
  <si>
    <t>153 Crear 1 sistema promotor que impulse la industria creativa y cultural en el Departamento, bajo el uso de modernas herramientas tecnológicas y de innovación.</t>
  </si>
  <si>
    <t>154 Asesorar a los 116 municipios del Departamento en la implementación del Modelo de Gestión Pública de la Cultura.</t>
  </si>
  <si>
    <t>155 Posicionar 2 festivales culturales del Departamento con proyección nacional e internacional.</t>
  </si>
  <si>
    <t>156 Vincular a 10.000 cundinamarqueses con el programa "Leyendo, escribiendo y aprendiendo".</t>
  </si>
  <si>
    <t>SECRETARIA DE PRENSA Y COMUNICACIONES</t>
  </si>
  <si>
    <t>157 Apoyar a 30 creadores de contenido digital para el fomento de la cultura e identidad cundinamarquesa.</t>
  </si>
  <si>
    <t>158 Apoyar 120 proyectos para el fomento al Emprendimiento Artesanal Cundinamarqués.</t>
  </si>
  <si>
    <t>INST.DPTAL PARA LA RECREACION Y EL DEPOR</t>
  </si>
  <si>
    <t>159 Preparar 1.000 deportistas de altos logros bajo el programa "Cundinamarca siempre en el pódium".</t>
  </si>
  <si>
    <t>160 Apoyar anualmente con 1.000 incentivos y estímulos a los deportistas de rendimiento, preseleccionados y seleccionados del Departamento con el Plan Estrellas.</t>
  </si>
  <si>
    <t>161 Vincular 4.550 deportistas a los Juegos Deportivos y Paradeportivos del Departamento "Identidad Cundinamarca".</t>
  </si>
  <si>
    <t>162 Realizar 2 versiones de los Juegos Departamentales Comunales "Con-Comunidad"</t>
  </si>
  <si>
    <t>163 Identificar 6.000 talentos deportivos que constituyan parte de la base de la reserva deportiva del deporte nacional y Paranacional del Departamento.</t>
  </si>
  <si>
    <t>164 Apoyar 10 torneos departamentales en eventos estratégicos para el desarrollo deportivo del Departamento.</t>
  </si>
  <si>
    <t>165 Apoyar 200 eventos deportivos de nivel competitivo nacional e internacional durante el cuatrienio.</t>
  </si>
  <si>
    <t>166 Beneficiar 52.400 jóvenes a través de campamentos Recreativos de liderazgo y emprendimiento "Nueva Generación Comunal".</t>
  </si>
  <si>
    <t>167 Atender a 860.000 personas con programas que promuevan la cultura de la actividad física, aprovechamiento del tiempo libre, recreación y deporte.</t>
  </si>
  <si>
    <t>168 Vincular a 100.000 niños, niñas y adolescentes a los centros de interés en deporte a través de las jornadas extendidas y/o escuelas de formación deportiva, priorizando los municipios de categoría 4, 5 y 6.</t>
  </si>
  <si>
    <t>169 Implementar en los 116 municipios del Departamento el programa "Tu tiempo libre, tu aventura" con enfoque diferencial.</t>
  </si>
  <si>
    <t>170 Vincular 35.0000 estudiantes de instituciones educativas públicas y privadas a las temporadas intercolegiadas departamentales.</t>
  </si>
  <si>
    <t>171 Implementar 1 Observatorio del deporte, la actividad física y la recreación del Departamento.</t>
  </si>
  <si>
    <t>172 Organizar 4 festivales de nuevas tendencias deportivas "Cundinamarca extrema y alternativa" fortaleciendo las disciplinas deportivas que ingresaron a los Juegos Nacionales.</t>
  </si>
  <si>
    <t>173 Beneficiar a 150 organismos y entes deportivos a través del sistema departamental de capacitación.</t>
  </si>
  <si>
    <t>174 Implementar 10 polos de desarrollo deportivo en disciplinas y modalidades que influyan en el crecimiento deportivo de Cundinamarca.</t>
  </si>
  <si>
    <t>175 Implementar en 30 IED modalidades técnicas en áreas como cultura, deporte, turismo, bilingüismo, entre otros.</t>
  </si>
  <si>
    <t>176 Elaborar 1 documento de planeación en materia de paz y convivencia.</t>
  </si>
  <si>
    <t>177 Implementar 4 iniciativas de paz en el Departamento (Apoyo a la Implementación de los Acuerdo de Paz).</t>
  </si>
  <si>
    <t>178 Implementar en los 116 municipios el programa "Policarpa para la atención y acceso a la justicia de los casos de violencia intrafamiliar".</t>
  </si>
  <si>
    <t>179 Fortalecer las comisarías de familia de los 116 municipios del departamento de Cundinamarca, con el fin de mejorar los tiempos de respuesta, la protección de las victimas, la justicia familiar, la garantía y protección integral de los miembros de la familia y el enfoque de genero, entre otros.</t>
  </si>
  <si>
    <t>180 Realizar 300 asistencias técnicas a Personas Privadas de la Libertad en resocialización e inclusión social.</t>
  </si>
  <si>
    <t>181 Implementar el Plan Integral de Seguridad y Convivencia Ciudadana Departamental-PICSC denominado "Cundinamarca: Seguridad Integral y Convivencia Ciudadana".</t>
  </si>
  <si>
    <t>182 Modernizar el observatorio de seguridad y convivencia de Cundinamarca.</t>
  </si>
  <si>
    <t>183 Construir el C5 (Centro de Comando, Control, Cómputo, Comunicaciones y Contacto Ciudadano) del departamento de Cundinamarca como pilar para coordinar la vigilancia, detección y respuesta en auxilio de la seguridad de la ciudadanía, soportada en tecnología de punta.</t>
  </si>
  <si>
    <t>184 Desarrollar el "Plan Incorpórate" para la garantía de incentivos que promuevan la incorporación de nuevas generaciones a las fuerzas del Estado.</t>
  </si>
  <si>
    <t>185 Implementar el "Plan Atenea" para el fortalecimiento, bienestar, acompañamiento y garantía de dotación de la fuerza pública, administradores y operadores de justicia en aras de brindar las herramientas necesarias para mitigar los delitos de mayor impacto en el Departamento.</t>
  </si>
  <si>
    <t>186 Desarrollar 1 plan para mitigar, combatir y prevenir el microtráfico y la comercialización de sustancias psicoactivas en contextos rurales y urbanos, mediante la implementación de las acciones priorizadas por el Departamento.</t>
  </si>
  <si>
    <t>SECRETARIA JURIDICA</t>
  </si>
  <si>
    <t>187 Realizar 16 jornadas de solución de conflictos "Justicia en la Provincia".</t>
  </si>
  <si>
    <t>188 Desarrollar el Programa departamental "Justicia Juvenil Restaurativa" para la garantía de los lineamientos y acciones en el marco del Sistema de Responsabilidad Penal para Adolescentes.</t>
  </si>
  <si>
    <t>SRIA DE TRANSPORTE Y MOVILIDAD</t>
  </si>
  <si>
    <t>189 Realizar el Plan Departamental de Seguridad Vial.</t>
  </si>
  <si>
    <t>190 Intervenir 80 puntos en infraestructura para mejorar las condiciones de seguridad vial del Departamento.</t>
  </si>
  <si>
    <t>191 Sensibilizar 150.000 personas en movilidad segura en las vías del Departamento.</t>
  </si>
  <si>
    <t>192 Implementar 1 Plan Integral de Tránsito en los principales corredores logísticos del Departamento.</t>
  </si>
  <si>
    <t>193 Desarrollar 8 campañas para fomentar la seguridad Turística.</t>
  </si>
  <si>
    <t>SECRETARIA DE  HABITAT Y VIVIENDA</t>
  </si>
  <si>
    <t>194 Asistir técnica y jurídicamente 5.000 procesos de titulación y saneamiento de predios fiscales ocupados con vivienda de interés social o prioritario en los municipios del departamento de Cundinamarca.</t>
  </si>
  <si>
    <t>195 Intervenir 20 barrios en el marco del Programa Mejoramiento Integral Barrios y desarrollo urbano sostenible en los municipios del departamento de Cundinamarca.</t>
  </si>
  <si>
    <t>196 Mejorar 15.000 viviendas urbanas y rurales en los municipios del departamento de Cundinamarca.</t>
  </si>
  <si>
    <t>197 Realizar 7.000 asistencias técnicas jurídicas en el marco del plan "Cundinamarca Tierra de Propietarios" atendiendo las solicitudes de procesos de titulación de predios de naturaleza baldíos y fiscales en las áreas urbanas y rurales del Departamento.</t>
  </si>
  <si>
    <t>198 Apoyar a 4.000 hogares cundinamarqueses en la adquisición de vivienda nueva VIP y VIS en el departamento de Cundinamarca, bajo enfoque diferencial.</t>
  </si>
  <si>
    <t>199 Apoyar la construcción de 1.000 viviendas rurales VIS y VIP en sitio propio o posesión en el departamento de Cundinamarca.</t>
  </si>
  <si>
    <t>200 Apoyar la reubicación de 200 hogares localizados en zonas de alto riesgo no mitigable o afectados por desastres naturales en los municipios del departamento de Cundinamarca.</t>
  </si>
  <si>
    <t>201 Apoyar financieramente al 100% de las ESE de la Red pública Departamental para el mejoramiento de su infraestructura y dotación.</t>
  </si>
  <si>
    <t>202 Realizar obras de mantenimiento y adecuación física en 7 centros de protección de la Beneficencia de Cundinamarca.</t>
  </si>
  <si>
    <t>203 Realizar 15 obras de infraestructura social, orientadas a atender las necesidades específicas de la niñez, el adulto mayor y la población con discapacidad.</t>
  </si>
  <si>
    <t>204 Mejorar la infraestructura de 500 ambientes escolares con el objetivo de fortalecer las condiciones de prestación del servicio escolar de la población matriculada.</t>
  </si>
  <si>
    <t>205 Mantener la infraestructura de 1.000 sedes educativas oficiales de los municipios no certificados, mediante el programa "La escuela somos todos"</t>
  </si>
  <si>
    <t>206 Construir 20 nuevas sedes educativas durante el cuatrienio.</t>
  </si>
  <si>
    <t>207 Intervenir 200 escenarios y espacios deportivos que contribuyan al fomento de la práctica del deporte, la actividad física y la recreación.</t>
  </si>
  <si>
    <t>208 Intervenir 3 infraestructuras universitarias bajo la modalidad multicampus para facilitar el acceso a la educación superior</t>
  </si>
  <si>
    <t>209 Implementar 2.700 proyectos denominados “obras con capital social” orientados a afianzar valores como la confianza, reciprocidad y solidaridad en la comunidad.</t>
  </si>
  <si>
    <t>210 Apoyar 10 proyectos que promuevan la socialización, reconocimiento e identificación del patrimonio cultural inmaterial.</t>
  </si>
  <si>
    <t>211 Intervenir 30 infraestructuras culturales para el servicio de la comunidad cundinamarquesa.</t>
  </si>
  <si>
    <t>212 Intervenir 10 inmuebles declarados de patrimonio material de la nación o del departamento fortaleciendo nuestra identidad cultural.</t>
  </si>
  <si>
    <t>213 Apoyar 350 proyectos productivos para los organismos comunales de 1° y 2° grado del departamento que incluyan la utilización de nuevas tecnologías.</t>
  </si>
  <si>
    <t>214 Apoyar 200 proyectos a través del banco de iniciativas juveniles que promuevan la preservación ambiental y el desarrollo tecnológico.</t>
  </si>
  <si>
    <t>215 Beneficiar a 1.200 unidades o proyectos productivos de mujeres por medio de la implementación de la estrategia de autonomía económica con enfoque de género y enfoque territorial.</t>
  </si>
  <si>
    <t>AGENC DE COMERCIALIZACIÓN E INNOVACIÓN</t>
  </si>
  <si>
    <t>216 Dotar 20 plantas de beneficio animal priorizadas por el departamento.</t>
  </si>
  <si>
    <t>217 Beneficiar 1.500 procesos productivos agropecuarios con enfoque para la competitividad, comercialización y/o generación de valor agregado.</t>
  </si>
  <si>
    <t>218 Realizar 3.000 encadenamientos comerciales de productos y servicios del departamento de Cundinamarca.</t>
  </si>
  <si>
    <t>219 Apoyar 1.500 eventos para la comercialización, promoción y fomento al consumo de productos y servicios del Departamento.</t>
  </si>
  <si>
    <t>220 Intervenir 20 infraestructuras del sector agropecuario de interés regional.</t>
  </si>
  <si>
    <t>221 Desarrollar 2 infraestructuras productivas para la transformación agroindustrial con enfoque comercial implementando un alto componente tecnológico.</t>
  </si>
  <si>
    <t>222 Apoyar 1.000 asociaciones y/o esquemas asociativos en el marco del fortalecimiento para el desarrollo empresarial y la competitividad.</t>
  </si>
  <si>
    <t>223 Implementar una plataforma digital para la generación de alianzas productivas comerciales y de mercadeo de los productos y servicios del Departamento.</t>
  </si>
  <si>
    <t>224 Realizar 2 ferias "ExpoCundinamarca" que promocionen a los productores, municipios y asociaciones de Cundinamarca para promover el comercio local, cultural regional y turismo.</t>
  </si>
  <si>
    <t>225 Beneficiar 500 productores, MiPymes en marco de la estrategia Tienda Cundinamarca "Kuna Mya".</t>
  </si>
  <si>
    <t>226 Realizar 20 encuentros de mercadeo para ampliar red de contactos y generación de oportunidades comerciales de productos y servicios del Departamento.</t>
  </si>
  <si>
    <t>227 Desarrollar una planta de abonos orgánico-minerales al servicio de la región.</t>
  </si>
  <si>
    <t>228 Potencializar 5.000 MiPymes, establecimientos de comercio, tenderos, productores, esquemas asociativos y emprendimientos en procesos de fortalecimiento empresarial de los sectores económicos del Departamento.</t>
  </si>
  <si>
    <t>229 Apoyar financieramente 60.000 productores de esquemas asociativos, productores individuales y establecimientos de comercio.</t>
  </si>
  <si>
    <t>230 Apoyar 300 proyectos de jóvenes rurales en emprendimientos productivos sostenibles que contribuyan al desarrollo del sector agropecuario.</t>
  </si>
  <si>
    <t>231 Apoyar en 116 municipios la implementación y prestación del servicio de asistencia técnica y extensión rural agropecuaria.</t>
  </si>
  <si>
    <t>232 Beneficiar 20.000 unidades productivas para el fortalecimiento de la producción y sostenibilidad de las cadenas agrícolas y forestales "Mi Finca más Productiva".</t>
  </si>
  <si>
    <t>233 Fortalecer la capacidad productiva agropecuaria de 5 sistemas ancestrales, promisorios o alternativos.</t>
  </si>
  <si>
    <t>234 Implementar 10 sistemas de transporte para la movilización de productos agropecuarios en lugares de difícil acceso.</t>
  </si>
  <si>
    <t>235 Apoyar a 6.000 pequeños y medianos productores agropecuarios con el acceso a instrumentos financieros y/o aseguramiento de cosecha.</t>
  </si>
  <si>
    <t>236 Asistir técnica y jurídicamente a 1.000 predios rurales con vocación agropecuaria en los procesos de formalización o regularización de la propiedad rural.</t>
  </si>
  <si>
    <t>237 Entregar 1.000 reservorios para almacenamiento de agua de uso agropecuario.</t>
  </si>
  <si>
    <t>238 Intervenir 20 distritos de riego legalmente constituidos.</t>
  </si>
  <si>
    <t>239 Apoyar a 1.000 grupos locales de productores primarios con kits de herramientas y/o equipos de uso agropecuario.</t>
  </si>
  <si>
    <t>240 Apoyar a 1.300 unidades productivas ganaderas bovinas.</t>
  </si>
  <si>
    <t>SECRETARIA DE MINAS ENERGÍA Y GAS</t>
  </si>
  <si>
    <t>241 Ampliar y dotar el Centro Minero-Energético de Cundinamarca.</t>
  </si>
  <si>
    <t>242 Implementar 1 arreglo institucional para la sostenibilidad y mantenimiento del Centro Minero-Energético de Cundinamarca y su equipamiento.</t>
  </si>
  <si>
    <t>243 Implementar 3 programas que promuevan la actividad minera con un enfoque de sostenibilidad técnica y ambiental.</t>
  </si>
  <si>
    <t>244 Prestar asistencia técnica a 65 Unidades de Producción Minera para el cumplimiento de estándares de seguridad y sostenibilidad ambiental.</t>
  </si>
  <si>
    <t>245 Estructurar un proyecto piloto para la reconversión laboral minera con un enfoque de sostenibilidad técnica y ambiental.</t>
  </si>
  <si>
    <t>246 Apoyar 150 iniciativas de Circulación artística y cultural a nivel departamental, nacional e internacional.</t>
  </si>
  <si>
    <t>247 Fortalecer 300 empresas o asociaciones del departamento con procesos de formación y alistamiento para la internacionalización.</t>
  </si>
  <si>
    <t>248 Implementar 1 campaña estratégica de promoción de la Marca Territorial "Cundinamarca" en el cuatrienio</t>
  </si>
  <si>
    <t>249 Apoyar 500 iniciativas productivas presentadas por población con discapacidad, adultos mayores o cuidadores que promuevan la preservación ambiental y el desarrollo tecnológico.</t>
  </si>
  <si>
    <t>250 Apoyar 60 proyectos productivos presentados por población Negra, indígena, Rrom y LGTBIQ+ que promuevan la preservación ambiental y el desarrollo tecnológico.</t>
  </si>
  <si>
    <t>251 Elaborar 1 documento de planeación para la promoción de la movilidad activa y sostenible en Cundinamarca.</t>
  </si>
  <si>
    <t>252 Elaborar el estudio de factibilidad del sistema público de bicicletas.</t>
  </si>
  <si>
    <t>253 Elaborar el estudio de factibilidad para la movilidad eléctrica en el Departamento.</t>
  </si>
  <si>
    <t>254 Formular el Plan Maestro de Movilidad del Departamento.</t>
  </si>
  <si>
    <t>255 Asistir técnicamente la formulación o actualización de 4 Planes Maestros de Movilidad de los municipios del Departamento conforme a la reglamentación vigente</t>
  </si>
  <si>
    <t>256 Apoyar financieramente la implementación del sistema ferroviario eléctrico Regiotram de Occidente.</t>
  </si>
  <si>
    <t>257 Estructurar un documento de alternativas de alimentación interurbana de pasajeros al sistema Regiotram del Occidente y del Norte.</t>
  </si>
  <si>
    <t>258 Formular el Plan Maestro de Transporte Intermodal de Cundinamarca.</t>
  </si>
  <si>
    <t>259 Estructurar el Cable aéreo en Soacha.</t>
  </si>
  <si>
    <t>260 Acompañar la consolidación de los estudios de factibilidad de la Línea 3 del Metro.</t>
  </si>
  <si>
    <t>261 Estructurar 4 soluciones de movilidad para las interconexiones regionales del Departamento.</t>
  </si>
  <si>
    <t>262 Apoyar la estructuración del Sistema Integrado de Transporte Público de Soacha.</t>
  </si>
  <si>
    <t>263 Estructurar un documento de esquemas alternativos de financiación para los sistemas de transporte público del Departamento.</t>
  </si>
  <si>
    <t>264 Apoyar financieramente la operación del ente gestor de los proyectos de transporte masivo regional.</t>
  </si>
  <si>
    <t>265 Realizar la estructuración integral del proyecto Regiotram Norte.</t>
  </si>
  <si>
    <t>266 Apoyar financieramente la implementación del sistema de transporte masivo BRT (Bus Rapid Tránsito) en Soacha en la fase II y III.</t>
  </si>
  <si>
    <t>267 Estructurar el sistema de transporte masivo BRT (Bus Rapid Tránsito) en Soacha en la Fase IV.</t>
  </si>
  <si>
    <t>268 Realizar 3 estudios o investigaciones que den cuenta la realidad económica del Departamento.</t>
  </si>
  <si>
    <t>269 Apoyar 600 unidades productivas de especies menores con la entrega de paquetes tecnológicos para contribuir al incremento en la producción.</t>
  </si>
  <si>
    <t>270 Vincular a 2.000 productores en el uso de alternativas biológicas para la nutrición o el control de plagas y enfermedades.</t>
  </si>
  <si>
    <t>271 Realizar una investigación sobre las capacidades CTeI de las provincias de Cundinamarca.</t>
  </si>
  <si>
    <t>272 Consolidar una red de centros de innovación, emprendimiento, desarrollo competitivo y empresarial para Cundinamarca.</t>
  </si>
  <si>
    <t>273 Apoyar un proyecto para la creación del Parque Regional de Innovación y Desarrollo Científico.</t>
  </si>
  <si>
    <t>274 Implementar la Red de Mentores para apoyar y orientar a los emprendedores de Cundinamarca.</t>
  </si>
  <si>
    <t>275 Beneficiar a 200 empresas y emprendimientos a través de proyectos que incorporen la CTeI para la sofisticación de bienes y servicios.</t>
  </si>
  <si>
    <t>276 Incorporar a 2.000 productores en el desarrollo de proyectos agropecuarios con aplicación CTeI, como estrategia para aumentar la producción sostenible e impulsar la tecnificación del campo.</t>
  </si>
  <si>
    <t>277 Beneficiar 180 entornos o unidades productivas para la incorporación de tecnologías ambientales y de energía renovable.</t>
  </si>
  <si>
    <t>278 Otorgar 20 becas de formación doctoral en el cuatrienio.</t>
  </si>
  <si>
    <t>279 Otorgar 100 becas de formación para maestrías en el cuatrienio.</t>
  </si>
  <si>
    <t>280 Impulsar 15 semilleros de investigación temprana en el Departamento de Cundinamarca.</t>
  </si>
  <si>
    <t>281 Impulsar el registro de 90 productos de investigación o de propiedad industrial en el Departamento de Cundinamarca</t>
  </si>
  <si>
    <t>282 Implementar un proyecto de Economía Circular para el uso eficiente de los recursos naturales en cuatro nodos productivos del Departamento.</t>
  </si>
  <si>
    <t>283 Implementar 1 proyecto productivo minero con la implementación de nuevas tecnologías y eficiencia energética.</t>
  </si>
  <si>
    <t>284 Implementar 4 programas para la generación de energía a partir de Fuentes no Convencionales de Energías Renovables FNCER con un enfoque de sostenibilidad ambiental para beneficiar viviendas, actividades sociales, productivas y/o a través de la puesta en marcha de parques solares</t>
  </si>
  <si>
    <t>SECRETARIA DE TECNOLOGIAS DE LA INFORMA</t>
  </si>
  <si>
    <t>285 Capacitar 30.000 personas en Inteligencia Artificial - IA, Block-chain y habilidades digitales, así como el uso de nuevas tecnologías.</t>
  </si>
  <si>
    <t>286 Participar en el desarrollo de 3 centros de inteligencia artificial en el departamento de Cundinamarca.</t>
  </si>
  <si>
    <t>INSTITUTO DE INFRAESTRUCTURA .I.C.C.U</t>
  </si>
  <si>
    <t>287 Intervenir 5.000 km de vías a través del Fondo Departamental de Caminos vecinales - "Caminos para quedarse".</t>
  </si>
  <si>
    <t xml:space="preserve">288 Construir 1.200.000 m2 de placa huella para la productividad de las comunidades rurales. 
</t>
  </si>
  <si>
    <t>289 Implementar un modelo eficiente de administración y gestión de la red vial regional.</t>
  </si>
  <si>
    <t>290 Intervenir 250 Km de vías "Transformando nuestro territorio hacia la competitividad" para consolidar la conectividad y la cohesión regional.</t>
  </si>
  <si>
    <t>291 Mantener 2.000 Km de vías secundarias "Tejiendo Paisajes" que conectan territorios para el desarrollo turístico y productivo.</t>
  </si>
  <si>
    <t>292 Administrar el 100% del programa "Cundinamarca viaja contigo" en los corredores viales con esquema de recaudo.</t>
  </si>
  <si>
    <t>293 Intervenir 250 puentes "conectando territorios" para el desarrollo y bienestar social.</t>
  </si>
  <si>
    <t>294 Garantizar respuesta integral y eficaz al 100% de las emergencias viales ¡Cundinamarca!, vigilante y segura.</t>
  </si>
  <si>
    <t>295 Elaborar estudios y diseños a 300 kilómetros de vías para el desarrollo regional sostenible.</t>
  </si>
  <si>
    <t>296 Intervenir 30 km de vías urbanas para el fortalecimiento turístico territorial.</t>
  </si>
  <si>
    <t>297 Monitorear 12 proyectos de infraestructura vial con impacto regional o nacional “Cundinamarca, nodo productivo”.</t>
  </si>
  <si>
    <t>298 Intervenir 300 Km de red vial primaria en el departamento para la conectividad y el desarrollo económico.</t>
  </si>
  <si>
    <t>299 
Estructurar 2 proyectos viales a través de mecanismo APP.</t>
  </si>
  <si>
    <t>300 Intervenir 70 km de cicloinfraestructura.</t>
  </si>
  <si>
    <t>301 Intervenir 150.000 m2 de espacios comunitarios "Caminando, conociendo y disfrutando Cundinamarca" que generen entornos seguros, recreativos y de sana convivencia.</t>
  </si>
  <si>
    <t>302 Conectar 1.200 viviendas al servicio de energía eléctrica que no cuenten actualmente con el servicio para contribuir al cierre de brechas.</t>
  </si>
  <si>
    <t>303 Conectar 16.000 usuarios nuevos al servicio de gas combustible para el cierre de brechas.</t>
  </si>
  <si>
    <t>304 Construir 260 Km de redes de distribución de gas combustible.</t>
  </si>
  <si>
    <t>305 Implementar un programa de orientación al usuario y seguimiento a la calidad de los servicios públicos domiciliarios de gas y energía eléctrica.</t>
  </si>
  <si>
    <t>306 Elaborar el Plan Decenal de Conectividad del Departamento con un enfoque inclusivo que abarque sectores de desarrollo y regiones apartadas, así como llevar a cabo la implementación de la fase correspondiente al periodo establecido.</t>
  </si>
  <si>
    <t>307 Proveer el servicio de conectividad de datos a 10 sectores de desarrollo económico y social del departamento.</t>
  </si>
  <si>
    <t>308 Formar a 7.000 personas mediante el programa "Rutas Turísticas de Cundinamarca".</t>
  </si>
  <si>
    <t>309 Consolidar 10 Rutas Turísticas en Cundinamarca con enfoque sostenible.</t>
  </si>
  <si>
    <t>310 Apoyar 350 iniciativas del sector turístico mediante el fortalecimiento productivo que afiancen su sostenibilidad y permanencia.</t>
  </si>
  <si>
    <t>311 Implementar en 20 municipios el programa "Pueblos Dorados".</t>
  </si>
  <si>
    <t>312 Adecuar 50 espacios posicionando a Cundinamarca como destino turístico cultural, creativo y sostenible.</t>
  </si>
  <si>
    <t>313 Apoyar financieramente 2 megaproyectos para la promoción turística de Cundinamarca.</t>
  </si>
  <si>
    <t>314 Implementar 7 líneas de marketing y promoción para posicionar a Cundinamarca como destino Turístico, a través de la campaña "Vive Cundinamarca".</t>
  </si>
  <si>
    <t>315 Representar a Cundinamarca en 50 eventos de turismo especializado.</t>
  </si>
  <si>
    <t>316 Diseñar 1 estrategia de reconocimiento y posicionamiento de la emisora "El dorado Radio" en busca de aumentar la audiencia en los municipios.</t>
  </si>
  <si>
    <t>317 Desarrollar 1 estrategia 360° de Comunicación institucional que permita garantizar la innovación digital y el acceso a la información.</t>
  </si>
  <si>
    <t>318 Actualizar el sistema de información normativa del Departamento.</t>
  </si>
  <si>
    <t>319 Crear 1 canal tecnológico de comunicación asertiva dirigido a los jóvenes con oferta institucional del Departamento.</t>
  </si>
  <si>
    <t>320 Brindar 560 asistencias técnicas para el fortalecimiento integral a los organismos comunales del Departamento.</t>
  </si>
  <si>
    <t>321 Dotar 1.800 organismos comunales en el Departamento.</t>
  </si>
  <si>
    <t>322 Desarrollar 1 programa dirigido al estímulo e incentivo de los directivos comunales que motive la participación comunitaria en los territorios de Cundinamarca</t>
  </si>
  <si>
    <t>323 Ejecutar 1 programa de estímulo a la participación comunal de los niños, niñas, adolescentes y jóvenes de Cundinamarca denominada "nueva generación comunal"</t>
  </si>
  <si>
    <t>324 Promover anualmente 7 espacios para la participación Juvenil en el Departamento a través del funcionamiento del Consejo Departamental de Juventud y plataforma departamental de juventud.</t>
  </si>
  <si>
    <t>325 Realizar 232 asistencias técnicas anuales a las instancias municipales de participación.</t>
  </si>
  <si>
    <t>326 Desarrollar 4 planes para promoción del enfoque de Derechos Humanos dirigido a Personeros Municipales, Juntas de Acción Comunal, Empresas y comunidad Cundinamarquesa.</t>
  </si>
  <si>
    <t>327 Asistir técnicamente a las 4 mesas departamentales de Derechos Humanos para la garantía y protección de las poblaciones vulnerables.</t>
  </si>
  <si>
    <t>328 Desarrollar el programa "Concejales y Ediles a la Vanguardia" para el fortalecimiento técnico, educativo y tecnológico de los Concejales y Ediles del Departamento.</t>
  </si>
  <si>
    <t>329 Desarrollar en los 116 municipios acciones que promuevan el ejercicio de la participación ciudadana.</t>
  </si>
  <si>
    <t>SECRETARIA DE PLANEACION</t>
  </si>
  <si>
    <t>330 Fortalecer anualmente la instancia de participación ciudadana orientada a la planificación departamental, denominada Consejo Territorial de Planeación de Cundinamarca - CTPC.</t>
  </si>
  <si>
    <t>331 Implementar anualmente la ruta de Rendición de Cuentas y Gobierno Abierto.</t>
  </si>
  <si>
    <t>332 Conformar 467 mecanismos de participación y atención ciudadana en salud en los municipios y la red Hospitalaria Pública de Cundinamarca.</t>
  </si>
  <si>
    <t>SECRETARIA GENERAL</t>
  </si>
  <si>
    <t>333 Implementar el "Plan Monitor Estratégico" del Control Interno para optimizar la eficiencia en la auditoría interna, el control fiscal multinivel y la cooperación territorial.</t>
  </si>
  <si>
    <t>334 Fortalecer el sistema integrado de planificación estratégica del Departamento.</t>
  </si>
  <si>
    <t>335 Crear el ecosistema departamental de políticas públicas.</t>
  </si>
  <si>
    <t>336 Implementar el Observatorio Departamental de Prospectiva y Política Pública.</t>
  </si>
  <si>
    <t>337 Implementar 1 mecanismo para la estructuración y evaluación técnica, financiera y legal de los proyectos del departamento.</t>
  </si>
  <si>
    <t>SECRETARIA DE FUNCION PUBLICA</t>
  </si>
  <si>
    <t>339 Mantener las Certificaciones de calidad ISO 9001:2015 e ISO 45001:2018.</t>
  </si>
  <si>
    <t>340 Implementar el 100% de la segunda fase de la Infraestructura de datos espaciales y estadísticos de Cundinamarca.</t>
  </si>
  <si>
    <t>341 Implementar 1 mecanismo de gestión de conocimiento para la innovación.</t>
  </si>
  <si>
    <t>342 Realizar una investigación orientada al sector económico, social o ambiental cómo insumo para la toma de decisiones en el Departamento.</t>
  </si>
  <si>
    <t>338 Adquirir 3 predios para uso institucional.</t>
  </si>
  <si>
    <t>343 Migrar hacia 1 sistema de gestión documental integral en el marco de las nuevas tecnologías, con el fin de garantizar la gestión eficaz de documentos electrónicos y promoviendo la transición hacia un entorno de cero papel.</t>
  </si>
  <si>
    <t>344 Mantener el 100% de las actividades de custodia del sistema de gestión documental.</t>
  </si>
  <si>
    <t xml:space="preserve">345 
Implementar 1 sistema de gestión documental para la conservación digital de procesos judiciales y jurídicos.
</t>
  </si>
  <si>
    <t>346 Generar 1 instrumento en el cual se den lineamientos y se socialicen las buenas prácticas en materia jurídica a los municipios, ESAL y a la ciudadanía en general.</t>
  </si>
  <si>
    <t xml:space="preserve">347 Prestar el servicio de tecnología de migración a la nube, correspondiente al 20% de los sistemas de información.
</t>
  </si>
  <si>
    <t>348 Mantener el 100% de la infraestructura tecnológica de los datacenter de la administración departamental.</t>
  </si>
  <si>
    <t>349 Renovar el 15% de los equipos de cómputo de uso institucional.</t>
  </si>
  <si>
    <t>350 Asistir técnicamente a los 116 municipios en la implementación de la Política de Gobierno Digital.</t>
  </si>
  <si>
    <t>351 Garantizar la operación, soporte y actualización de 41 servicios digitales del sector central.</t>
  </si>
  <si>
    <t xml:space="preserve">352 Diseñar e implementar la Arquitectura TI con los componentes requeridos de transformación y seguridad, en el marco de la Política de Gobierno Digital.
</t>
  </si>
  <si>
    <t>353 Actualizar el 100% de los centros interactivos del departamento (CTEI)</t>
  </si>
  <si>
    <t>354 Desarrollar 20 nuevas soluciones tecnológicas para el sector central y descentralizado del Departamento.</t>
  </si>
  <si>
    <t>355 Actualizar 6 servicios digitales con nuevas tecnologías para hacer frente a los desafíos de la industria 4.0.</t>
  </si>
  <si>
    <t>356 Actualizar la ventanilla única virtual departamental por medio de la digitalización de trámites y la omnicanalidad de atención al ciudadano de la administración departamental.</t>
  </si>
  <si>
    <t>357 Mantener 5 aplicaciones al servicio del usuario enfocadas en la mejora de los servicios de atención al usuario y fortalecimiento de la institucionalidad.</t>
  </si>
  <si>
    <t>358 Implementar un programa para el fortalecimiento de los servicios de movilidad, asociada al incremento de personal para el control en vía y el mejoramiento de la oferta de servicios de tránsito.</t>
  </si>
  <si>
    <t>359 Implementar 1 sistema de información para la comunicación institucional y pública que dé garantía al acceso y transparencia en la información y la comunicación.</t>
  </si>
  <si>
    <t>AGENCIA CATASTRAL DE CUNDINAMARCA</t>
  </si>
  <si>
    <t>360 Atender 40.000 trámites de conservación catastral.</t>
  </si>
  <si>
    <t>361 Asistir técnicamente a 275 Instituciones Educativas Departamentales, en la implementación de los lineamientos, criterios y procedimientos derivados de la prestación del servicio en los municipios no certificados.</t>
  </si>
  <si>
    <t>362 Actualizar el Plan de Infraestructura conforme a los nuevos lineamientos establecidos por el Ministerio de Educación Nacional.</t>
  </si>
  <si>
    <t>363 Crear un modelo digital para el servicio integral de la comunidad educativa y la Secretaría de Educación Departamental.</t>
  </si>
  <si>
    <t>364 Brindar a 275 Instituciones Educativas mejores ambientes, a través de la prestación del servicio de aseo, vigilancia y/o servicios públicos.</t>
  </si>
  <si>
    <t>SECRETARIA HACIENDA</t>
  </si>
  <si>
    <t>365 Fortalecer 6 herramientas tributarias y financieras con actualización tecnológica.</t>
  </si>
  <si>
    <t>366 Crear 4 herramientas para la gestión de impuestos y Seguimiento fiscal.</t>
  </si>
  <si>
    <t>367 Implementar 1 plan de bienestar laboral y de incentivos para los docentes, directivos docentes y administrativos de las Instituciones Educativas Departamentales de los municipios no certificados denominado "Trabajo Saludable y Equilibrado es la ruta hacia la felicidad".</t>
  </si>
  <si>
    <t>368 Mantener anualmente 1 certificación para los cuatro procesos de la Secretaría de Educación con los referenciales técnicos del Ministerio de Educación Nacional.</t>
  </si>
  <si>
    <t>369 Construir 1 infraestructura pública inteligente para mejorar tiempos, transparencia y calidad en la atención al ciudadano.</t>
  </si>
  <si>
    <t>370 Apoyar la construcción de un espacio para detención preventiva de personas privadas de la libertad en coordinación con los municipios.</t>
  </si>
  <si>
    <t>371 Intervenir 20 infraestructuras con construcción y/o dotación destinadas para el funcionamiento de entidades territoriales impulsando el plan "Modernización para la Gobernanza y la Gobernabilidad".</t>
  </si>
  <si>
    <t xml:space="preserve">372 Fortalecer 6 procesos y mecanismos de seguimiento y control de las rentas departamentales.
</t>
  </si>
  <si>
    <t>373 Implementar 4 planes de gestión integral tributario y de cobro que mejoren el modelo financiero departamental.</t>
  </si>
  <si>
    <t>374 Asistir técnica e institucionalmente a los 116 municipios con capacitación en materia de gestión fiscal, financiera y de seguridad informática.</t>
  </si>
  <si>
    <t>375 Implementar un Modelo de Operación Asistencial de Redes en las 14 regiones de Salud del Departamento.</t>
  </si>
  <si>
    <t>376 Implementar 1 plan para la sostenibilidad financiera de las ESE de la Red Pública del Departamento.</t>
  </si>
  <si>
    <t>377 Asistir técnicamente a las 53 ESE en buenas prácticas administrativas, jurídicas y financieras.</t>
  </si>
  <si>
    <t>378 Aumentar a 27 los ensayos acreditados bajo los requisitos de la norma ISO/IEC 17025:2017 en el laboratorio de Salud Pública.</t>
  </si>
  <si>
    <t>379 Desarrollar en las 53 ESE el programa "Humanizando la Salud".</t>
  </si>
  <si>
    <t>380 Asistir técnicamente en el proceso de planeación estratégica a las 170 entidades territoriales del orden departamental, municipal y de la red pública hospitalaria.</t>
  </si>
  <si>
    <t>381 Actualizar 3 sistemas de información, plataformas y/o soluciones informáticas para la salud digital en la red pública del Departamento.</t>
  </si>
  <si>
    <t>382 Mantener un programa de seguimiento a las Entidades Administradoras de Planes de Beneficio EAPB en coordinación con los municipios para el acceso oportuno de sus afiliados.</t>
  </si>
  <si>
    <t>383 Beneficiar a 80 funcionarios del Nivel profesional para el acceso y permanencia en estudios de Posgrado a nivel nacional o internacional.</t>
  </si>
  <si>
    <t>384 Apoyar 20 Estudios Básicos de Riesgo documento insumo para el ajuste ordenamiento territorial.</t>
  </si>
  <si>
    <t>385 Actualizar la información catastral en 102.000 hectáreas del área total de la jurisdicción de la Agencia Catastral de Cundinamarca.</t>
  </si>
  <si>
    <t>386 Asistir técnicamente a 24 actores en el aprovechamiento y uso de la información del Catastro Multipropósito y en el desarrollo de procesos de gestión catastral.</t>
  </si>
  <si>
    <t>387 Implementar 5 instrumentos de gestión y análisis de información del territorio para fortalecer el sistema de planificación agropecuaria del departamento.</t>
  </si>
  <si>
    <t>388 Implementar 1 herramienta de Integración Gerencial para proyectos de impacto territorial.</t>
  </si>
  <si>
    <t>389 Implementar 1 programa para el fortalecimiento de los procesos de ordenamiento territorial y el fomento de la integración regional en el Departamento.</t>
  </si>
  <si>
    <t>SECRETARIA DE INTEGRACION REGIONAL</t>
  </si>
  <si>
    <t>390 Asistir técnica y financieramente a las 4 instancias de coordinación territorial y regional.</t>
  </si>
  <si>
    <t>391 Asistir técnicamente a las 116 entidades territoriales en la identificación y articulación de agendas conjuntas y de integración regional para la implementación de proyectos de impacto regional.</t>
  </si>
  <si>
    <t>392 Implementar el "Plan Integral de Seguridad y Convivencia - Regional" para la gestión de la seguridad y la convivencia en armonía con Bogotá-DECUN-REMSA y MEGOB.</t>
  </si>
  <si>
    <t>393 Asistencia técnica a 117 entidades territoriales (municipios y departamento) para mejorar la gobernabilidad y posicionamiento fiscal.</t>
  </si>
  <si>
    <t>394 Establecer 1 mecanismo de cooperación nacional e internacional para el fortalecimiento técnico y financiero del departamento.</t>
  </si>
  <si>
    <t>395 Realizar la encuesta multipropósito 2024 en coordinación con el Distrito Capital y el Departamento Administrativo Nacional de Estadística-DANE.</t>
  </si>
  <si>
    <t xml:space="preserve">BENEFICENCIA DE CUND. </t>
  </si>
  <si>
    <t>SRIA COMPETITIVIDAD Y DES.ECONOMICO</t>
  </si>
  <si>
    <t>ALTA CONSEJERÍA PARA LA FELICIDAD</t>
  </si>
  <si>
    <t>SECRETARIA DE ASUNTOS INTERNACIONALES</t>
  </si>
  <si>
    <t>AGENCIA PÚBLICA DE EMPLEO CUNDINAMARCA</t>
  </si>
  <si>
    <t>CORPORACION SOCIAL DE CUNDINAMARCA CSC</t>
  </si>
  <si>
    <t>AGENCIA DE CUND PARA LA PAZ Y LA CONVIVE</t>
  </si>
  <si>
    <t>1103</t>
  </si>
  <si>
    <t>1104</t>
  </si>
  <si>
    <t>1105</t>
  </si>
  <si>
    <t>1106</t>
  </si>
  <si>
    <t>1108</t>
  </si>
  <si>
    <t>1113</t>
  </si>
  <si>
    <t>1114</t>
  </si>
  <si>
    <t>1120</t>
  </si>
  <si>
    <t>1121</t>
  </si>
  <si>
    <t>1123</t>
  </si>
  <si>
    <t>1124</t>
  </si>
  <si>
    <t>1125</t>
  </si>
  <si>
    <t>1126</t>
  </si>
  <si>
    <t>1128</t>
  </si>
  <si>
    <t>1129</t>
  </si>
  <si>
    <t>1130</t>
  </si>
  <si>
    <t>1131</t>
  </si>
  <si>
    <t>1132</t>
  </si>
  <si>
    <t>1133</t>
  </si>
  <si>
    <t>1135</t>
  </si>
  <si>
    <t>1136</t>
  </si>
  <si>
    <t>1152</t>
  </si>
  <si>
    <t>1184</t>
  </si>
  <si>
    <t>1197</t>
  </si>
  <si>
    <t>1203</t>
  </si>
  <si>
    <t>1204</t>
  </si>
  <si>
    <t>1207</t>
  </si>
  <si>
    <t>1208</t>
  </si>
  <si>
    <t>1215</t>
  </si>
  <si>
    <t>1220</t>
  </si>
  <si>
    <t>1223</t>
  </si>
  <si>
    <t>1230</t>
  </si>
  <si>
    <t>1231</t>
  </si>
  <si>
    <t>1263</t>
  </si>
  <si>
    <t>1285</t>
  </si>
  <si>
    <t>1290</t>
  </si>
  <si>
    <t>Codigo Entidad</t>
  </si>
  <si>
    <t>COD1207</t>
  </si>
  <si>
    <t>COD1285</t>
  </si>
  <si>
    <t>COD1204_</t>
  </si>
  <si>
    <t>ENTIDAD</t>
  </si>
  <si>
    <t>METAS</t>
  </si>
  <si>
    <t>AGENC_DE_COMERCIALIZACIÓN_E_INNOVACIÓN</t>
  </si>
  <si>
    <t>AGENCIA_CATASTRAL_DE_CUNDINAMARCA</t>
  </si>
  <si>
    <t>AGENCIA_DE_CUND_PARA_LA_PAZ_Y_LA_CONVIVE</t>
  </si>
  <si>
    <t>AGENCIA_PÚBLICA_DE_EMPLEO_CUNDINAMARCA</t>
  </si>
  <si>
    <t>ALTA_CONSEJERÍA_PARA_LA_FELICIDAD</t>
  </si>
  <si>
    <t>BENEFICENCIA_DE_CUND._</t>
  </si>
  <si>
    <t>CORPORACION_SOCIAL_DE_CUNDINAMARCA_CSC</t>
  </si>
  <si>
    <t>EMPRESAS_PUBLICAS_DE_CUNDINAMARCA</t>
  </si>
  <si>
    <t>INST_DEPARTAMENTAL_DE_ACCION_COMUNAL</t>
  </si>
  <si>
    <t>INST._DE_PROTEC_Y_BIENESTAR_ANIMAL</t>
  </si>
  <si>
    <t>INST._DEPARTAMENTAL_DE_CULTURA_TURISMO</t>
  </si>
  <si>
    <t>INST.DPTAL_PARA_LA_RECREACION_Y_EL_DEPOR</t>
  </si>
  <si>
    <t>INSTITUTO_DE_INFRAESTRUCTURA_.I.C.C.U</t>
  </si>
  <si>
    <t>SECRETARIA_DE__HABITAT_Y_VIVIENDA</t>
  </si>
  <si>
    <t>SECRETARIA_DE_AGRICULTURA_Y_DES.RURAL</t>
  </si>
  <si>
    <t>SECRETARIA_DE_ASUNTOS_INTERNACIONALES</t>
  </si>
  <si>
    <t>SECRETARIA_DE_CIENCIA__TECNOLOGIA_E_INNO</t>
  </si>
  <si>
    <t>SECRETARIA_DE_EDUCACION</t>
  </si>
  <si>
    <t>SECRETARIA_DE_FUNCION_PUBLICA</t>
  </si>
  <si>
    <t>SECRETARIA_DE_GOBIERNO</t>
  </si>
  <si>
    <t>SECRETARIA_DE_INTEGRACION_REGIONAL</t>
  </si>
  <si>
    <t>SECRETARIA_DE_LA_MUJER_Y_EQUIDAD_DE_GENE</t>
  </si>
  <si>
    <t>SECRETARIA_DE_MINAS_ENERGÍA_Y_GAS</t>
  </si>
  <si>
    <t>SECRETARIA_DE_PLANEACION</t>
  </si>
  <si>
    <t>SECRETARIA_DE_PRENSA_Y_COMUNICACIONES</t>
  </si>
  <si>
    <t>SECRETARIA_DE_SALUD</t>
  </si>
  <si>
    <t>SECRETARIA_DE_TECNOLOGIAS_DE_LA_INFORMA</t>
  </si>
  <si>
    <t>SECRETARIA_DEL__AMBIENTE</t>
  </si>
  <si>
    <t>SECRETARIA_DESARROLLO_INCLUSION</t>
  </si>
  <si>
    <t>SECRETARIA_GENERAL</t>
  </si>
  <si>
    <t>SECRETARIA_HACIENDA</t>
  </si>
  <si>
    <t>SECRETARIA_JURIDICA</t>
  </si>
  <si>
    <t>SRIA_COMPETITIVIDAD_Y_DES.ECONOMICO</t>
  </si>
  <si>
    <t>SRIA_DE_TRANSPORTE_Y_MOVILIDAD</t>
  </si>
  <si>
    <t>UNIDAD_ADM.ESPECIAL_DE_PENSIONES_DEL_DEP</t>
  </si>
  <si>
    <t>UNIDAD_ADM.ESPECIAL_PARA_LA_GESTION_DEL</t>
  </si>
  <si>
    <t>N/A</t>
  </si>
  <si>
    <t>EMPRESA FERREA REGIONAL</t>
  </si>
  <si>
    <t>FONDECUN</t>
  </si>
  <si>
    <t>EMPRESA DE LICORES DE CUNDINAMARCA</t>
  </si>
  <si>
    <t>EMPRESA INMOBILIARIA Y DE SERVICIOS LOGÍSTICOS DE CUNDINAMARCA</t>
  </si>
  <si>
    <t>EMPRESA_FERREA_REGIONAL</t>
  </si>
  <si>
    <t>EMPRESA_DE_LICORES_DE_CUNDINAMARCA</t>
  </si>
  <si>
    <t>LOTERIIA_DE_CUNDINAMARCA</t>
  </si>
  <si>
    <t>EMPRESA_INMOBILIARIA_Y_DE_SERVICIOS_LOGÍSTICOS_DE_CUNDINAMARCA</t>
  </si>
  <si>
    <t>LOTERIA DE CUNDINAMARCA</t>
  </si>
  <si>
    <t>SI</t>
  </si>
  <si>
    <t>NO</t>
  </si>
  <si>
    <t>SELECCIÓN</t>
  </si>
  <si>
    <t>PROVINCIA</t>
  </si>
  <si>
    <t>CODIGO_MUNICIPIO</t>
  </si>
  <si>
    <t>NOMBRE_MPIO</t>
  </si>
  <si>
    <t>Nombre</t>
  </si>
  <si>
    <t>ALMEIDAS</t>
  </si>
  <si>
    <t>25183</t>
  </si>
  <si>
    <t>CHOCONTÁ</t>
  </si>
  <si>
    <t>Chocontá</t>
  </si>
  <si>
    <t>25426</t>
  </si>
  <si>
    <t>MACHETA</t>
  </si>
  <si>
    <t>Macheta</t>
  </si>
  <si>
    <t>25436</t>
  </si>
  <si>
    <t>MANTA</t>
  </si>
  <si>
    <t>Manta</t>
  </si>
  <si>
    <t>25736</t>
  </si>
  <si>
    <t>SESQUILÉ</t>
  </si>
  <si>
    <t>Sesquilé</t>
  </si>
  <si>
    <t>25772</t>
  </si>
  <si>
    <t>SUESCA</t>
  </si>
  <si>
    <t>Suesca</t>
  </si>
  <si>
    <t>25807</t>
  </si>
  <si>
    <t>TIBIRITA</t>
  </si>
  <si>
    <t>Tibirita</t>
  </si>
  <si>
    <t>25873</t>
  </si>
  <si>
    <t>VILLAPINZÓN</t>
  </si>
  <si>
    <t>Villapinzón</t>
  </si>
  <si>
    <t>ALTO MAGDALENA</t>
  </si>
  <si>
    <t>25001</t>
  </si>
  <si>
    <t>AGUA DE DIOS</t>
  </si>
  <si>
    <t>Agua De Dios</t>
  </si>
  <si>
    <t>25307</t>
  </si>
  <si>
    <t>GIRARDOT</t>
  </si>
  <si>
    <t>Girardot</t>
  </si>
  <si>
    <t>25324</t>
  </si>
  <si>
    <t>GUATAQUÍ</t>
  </si>
  <si>
    <t>Guataquí</t>
  </si>
  <si>
    <t>25368</t>
  </si>
  <si>
    <t>JERUSALÉN</t>
  </si>
  <si>
    <t>Jerusalén</t>
  </si>
  <si>
    <t>25483</t>
  </si>
  <si>
    <t>NARIÑO</t>
  </si>
  <si>
    <t>Nariño</t>
  </si>
  <si>
    <t>25488</t>
  </si>
  <si>
    <t>NILO</t>
  </si>
  <si>
    <t>Nilo</t>
  </si>
  <si>
    <t>25612</t>
  </si>
  <si>
    <t>RICAURTE</t>
  </si>
  <si>
    <t>Ricaurte</t>
  </si>
  <si>
    <t>25815</t>
  </si>
  <si>
    <t>TOCAIMA</t>
  </si>
  <si>
    <t>Tocaima</t>
  </si>
  <si>
    <t>BAJO MAGDALENA</t>
  </si>
  <si>
    <t>25148</t>
  </si>
  <si>
    <t>CAPARRAPÍ</t>
  </si>
  <si>
    <t>Caparrapí</t>
  </si>
  <si>
    <t>25320</t>
  </si>
  <si>
    <t>GUADUAS</t>
  </si>
  <si>
    <t>Guaduas</t>
  </si>
  <si>
    <t>25572</t>
  </si>
  <si>
    <t>PUERTO SALGAR</t>
  </si>
  <si>
    <t>Puerto Salgar</t>
  </si>
  <si>
    <t>GUALIVA</t>
  </si>
  <si>
    <t>25019</t>
  </si>
  <si>
    <t>ALBÁN</t>
  </si>
  <si>
    <t>Albán</t>
  </si>
  <si>
    <t>25398</t>
  </si>
  <si>
    <t>LA PEÑA</t>
  </si>
  <si>
    <t>La Peña</t>
  </si>
  <si>
    <t>25402</t>
  </si>
  <si>
    <t>LA VEGA</t>
  </si>
  <si>
    <t>La Vega</t>
  </si>
  <si>
    <t>25489</t>
  </si>
  <si>
    <t>NIMAIMA</t>
  </si>
  <si>
    <t>Nimaima</t>
  </si>
  <si>
    <t>25491</t>
  </si>
  <si>
    <t>NOCAIMA</t>
  </si>
  <si>
    <t>Nocaima</t>
  </si>
  <si>
    <t>25592</t>
  </si>
  <si>
    <t>QUEBRADANEGRA</t>
  </si>
  <si>
    <t>Quebradanegra</t>
  </si>
  <si>
    <t>25658</t>
  </si>
  <si>
    <t>SAN FRANCISCO</t>
  </si>
  <si>
    <t>San Francisco</t>
  </si>
  <si>
    <t>25718</t>
  </si>
  <si>
    <t>SASAIMA</t>
  </si>
  <si>
    <t>Sasaima</t>
  </si>
  <si>
    <t>25777</t>
  </si>
  <si>
    <t>SUPATÁ</t>
  </si>
  <si>
    <t>Supatá</t>
  </si>
  <si>
    <t>25851</t>
  </si>
  <si>
    <t>ÚTICA</t>
  </si>
  <si>
    <t>Útica</t>
  </si>
  <si>
    <t>25862</t>
  </si>
  <si>
    <t>VERGARA</t>
  </si>
  <si>
    <t>Vergara</t>
  </si>
  <si>
    <t>25875</t>
  </si>
  <si>
    <t>VILLETA</t>
  </si>
  <si>
    <t>Villeta</t>
  </si>
  <si>
    <t>GUAVIO</t>
  </si>
  <si>
    <t>25293</t>
  </si>
  <si>
    <t>GACHALA</t>
  </si>
  <si>
    <t>Gachala</t>
  </si>
  <si>
    <t>25297</t>
  </si>
  <si>
    <t>GACHETA</t>
  </si>
  <si>
    <t>Gacheta</t>
  </si>
  <si>
    <t>25299</t>
  </si>
  <si>
    <t>GAMA</t>
  </si>
  <si>
    <t>Gama</t>
  </si>
  <si>
    <t>25322</t>
  </si>
  <si>
    <t>GUASCA</t>
  </si>
  <si>
    <t>Guasca</t>
  </si>
  <si>
    <t>25326</t>
  </si>
  <si>
    <t>GUATAVITA</t>
  </si>
  <si>
    <t>Guatavita</t>
  </si>
  <si>
    <t>25372</t>
  </si>
  <si>
    <t>JUNÍN</t>
  </si>
  <si>
    <t>Junín</t>
  </si>
  <si>
    <t>25377</t>
  </si>
  <si>
    <t>LA CALERA</t>
  </si>
  <si>
    <t>La Calera</t>
  </si>
  <si>
    <t>25839</t>
  </si>
  <si>
    <t>UBALÁ</t>
  </si>
  <si>
    <t>Ubalá</t>
  </si>
  <si>
    <t>MAGDALENA CENTRO</t>
  </si>
  <si>
    <t>25086</t>
  </si>
  <si>
    <t>BELTRÁN</t>
  </si>
  <si>
    <t>Beltrán</t>
  </si>
  <si>
    <t>25095</t>
  </si>
  <si>
    <t>BITUIMA</t>
  </si>
  <si>
    <t>Bituima</t>
  </si>
  <si>
    <t>25168</t>
  </si>
  <si>
    <t>CHAGUANÍ</t>
  </si>
  <si>
    <t>Chaguaní</t>
  </si>
  <si>
    <t>25328</t>
  </si>
  <si>
    <t>GUAYABAL DE SIQUIMA</t>
  </si>
  <si>
    <t>Guayabal De Siquima</t>
  </si>
  <si>
    <t>25580</t>
  </si>
  <si>
    <t>PULI</t>
  </si>
  <si>
    <t>Puli</t>
  </si>
  <si>
    <t>25662</t>
  </si>
  <si>
    <t>SAN JUAN DE RÍO SECO</t>
  </si>
  <si>
    <t>San Juan De Río Seco</t>
  </si>
  <si>
    <t>25867</t>
  </si>
  <si>
    <t>VIANÍ</t>
  </si>
  <si>
    <t>Vianí</t>
  </si>
  <si>
    <t>MEDINA</t>
  </si>
  <si>
    <t>25438</t>
  </si>
  <si>
    <t>Medina</t>
  </si>
  <si>
    <t>25530</t>
  </si>
  <si>
    <t>PARATEBUENO</t>
  </si>
  <si>
    <t>Paratebueno</t>
  </si>
  <si>
    <t>ORIENTE</t>
  </si>
  <si>
    <t>25151</t>
  </si>
  <si>
    <t>CAQUEZA</t>
  </si>
  <si>
    <t>Caqueza</t>
  </si>
  <si>
    <t>25178</t>
  </si>
  <si>
    <t>CHIPAQUE</t>
  </si>
  <si>
    <t>Chipaque</t>
  </si>
  <si>
    <t>25181</t>
  </si>
  <si>
    <t>CHOACHÍ</t>
  </si>
  <si>
    <t>Choachí</t>
  </si>
  <si>
    <t>25279</t>
  </si>
  <si>
    <t>FOMEQUE</t>
  </si>
  <si>
    <t>Fomeque</t>
  </si>
  <si>
    <t>25281</t>
  </si>
  <si>
    <t>FOSCA</t>
  </si>
  <si>
    <t>Fosca</t>
  </si>
  <si>
    <t>25335</t>
  </si>
  <si>
    <t>GUAYABETAL</t>
  </si>
  <si>
    <t>Guayabetal</t>
  </si>
  <si>
    <t>25339</t>
  </si>
  <si>
    <t>GUTIÉRREZ</t>
  </si>
  <si>
    <t>Gutiérrez</t>
  </si>
  <si>
    <t>25594</t>
  </si>
  <si>
    <t>QUETAME</t>
  </si>
  <si>
    <t>Quetame</t>
  </si>
  <si>
    <t>25841</t>
  </si>
  <si>
    <t>UBAQUE</t>
  </si>
  <si>
    <t>Ubaque</t>
  </si>
  <si>
    <t>25845</t>
  </si>
  <si>
    <t>UNE</t>
  </si>
  <si>
    <t>Une</t>
  </si>
  <si>
    <t>RIO NEGRO</t>
  </si>
  <si>
    <t>25258</t>
  </si>
  <si>
    <t>EL PEÑÓN</t>
  </si>
  <si>
    <t>El Peñón</t>
  </si>
  <si>
    <t>25394</t>
  </si>
  <si>
    <t>LA PALMA</t>
  </si>
  <si>
    <t>La Palma</t>
  </si>
  <si>
    <t>25513</t>
  </si>
  <si>
    <t>PACHO</t>
  </si>
  <si>
    <t>Pacho</t>
  </si>
  <si>
    <t>25518</t>
  </si>
  <si>
    <t>PAIME</t>
  </si>
  <si>
    <t>Paime</t>
  </si>
  <si>
    <t>25653</t>
  </si>
  <si>
    <t>SAN CAYETANO</t>
  </si>
  <si>
    <t>San Cayetano</t>
  </si>
  <si>
    <t>25823</t>
  </si>
  <si>
    <t>TOPAIPI</t>
  </si>
  <si>
    <t>Topaipi</t>
  </si>
  <si>
    <t>25871</t>
  </si>
  <si>
    <t>VILLAGOMEZ</t>
  </si>
  <si>
    <t>Villagomez</t>
  </si>
  <si>
    <t>25885</t>
  </si>
  <si>
    <t>YACOPÍ</t>
  </si>
  <si>
    <t>Yacopí</t>
  </si>
  <si>
    <t>SABANA CENTRO</t>
  </si>
  <si>
    <t>25126</t>
  </si>
  <si>
    <t>CAJICÁ</t>
  </si>
  <si>
    <t>Cajicá</t>
  </si>
  <si>
    <t>25175</t>
  </si>
  <si>
    <t>CHÍA</t>
  </si>
  <si>
    <t>Chía</t>
  </si>
  <si>
    <t>25200</t>
  </si>
  <si>
    <t>COGUA</t>
  </si>
  <si>
    <t>Cogua</t>
  </si>
  <si>
    <t>25295</t>
  </si>
  <si>
    <t>GACHANCIPÁ</t>
  </si>
  <si>
    <t>Gachancipá</t>
  </si>
  <si>
    <t>25486</t>
  </si>
  <si>
    <t>NEMOCoN</t>
  </si>
  <si>
    <t>Nemocon</t>
  </si>
  <si>
    <t>25758</t>
  </si>
  <si>
    <t>SOPÓ</t>
  </si>
  <si>
    <t>Sopó</t>
  </si>
  <si>
    <t>25785</t>
  </si>
  <si>
    <t>TABIO</t>
  </si>
  <si>
    <t>Tabio</t>
  </si>
  <si>
    <t>25817</t>
  </si>
  <si>
    <t>TOCANCIPÁ</t>
  </si>
  <si>
    <t>Tocancipá</t>
  </si>
  <si>
    <t>25899</t>
  </si>
  <si>
    <t>ZIPAQUIRÁ</t>
  </si>
  <si>
    <t>Zipaquirá</t>
  </si>
  <si>
    <t>SABANA OCCIDENTE</t>
  </si>
  <si>
    <t>25099</t>
  </si>
  <si>
    <t>BOJACÁ</t>
  </si>
  <si>
    <t>Bojacá</t>
  </si>
  <si>
    <t>25214</t>
  </si>
  <si>
    <t>COTA</t>
  </si>
  <si>
    <t>Cota</t>
  </si>
  <si>
    <t>25260</t>
  </si>
  <si>
    <t>EL ROSAL</t>
  </si>
  <si>
    <t>El Rosal</t>
  </si>
  <si>
    <t>25269</t>
  </si>
  <si>
    <t>FACATATIVÁ</t>
  </si>
  <si>
    <t>Facatativá</t>
  </si>
  <si>
    <t>25286</t>
  </si>
  <si>
    <t>FUNZA</t>
  </si>
  <si>
    <t>Funza</t>
  </si>
  <si>
    <t>25430</t>
  </si>
  <si>
    <t>MADRID</t>
  </si>
  <si>
    <t>Madrid</t>
  </si>
  <si>
    <t>25473</t>
  </si>
  <si>
    <t>MOSQUERA</t>
  </si>
  <si>
    <t>Mosquera</t>
  </si>
  <si>
    <t>25769</t>
  </si>
  <si>
    <t>SUBACHOQUE</t>
  </si>
  <si>
    <t>Subachoque</t>
  </si>
  <si>
    <t>25799</t>
  </si>
  <si>
    <t>TENJO</t>
  </si>
  <si>
    <t>Tenjo</t>
  </si>
  <si>
    <t>25898</t>
  </si>
  <si>
    <t>ZIPACoN</t>
  </si>
  <si>
    <t>Zipacon</t>
  </si>
  <si>
    <t>SOACHA</t>
  </si>
  <si>
    <t>25740</t>
  </si>
  <si>
    <t>SIBATÉ</t>
  </si>
  <si>
    <t>Sibaté</t>
  </si>
  <si>
    <t>25754</t>
  </si>
  <si>
    <t>Soacha</t>
  </si>
  <si>
    <t>SUMAPAZ</t>
  </si>
  <si>
    <t>25053</t>
  </si>
  <si>
    <t>ARBELÁEZ</t>
  </si>
  <si>
    <t>Arbeláez</t>
  </si>
  <si>
    <t>25120</t>
  </si>
  <si>
    <t>CABRERA</t>
  </si>
  <si>
    <t>Cabrera</t>
  </si>
  <si>
    <t>25290</t>
  </si>
  <si>
    <t>FUSAGASUGÁ</t>
  </si>
  <si>
    <t>Fusagasugá</t>
  </si>
  <si>
    <t>25312</t>
  </si>
  <si>
    <t>GRANADA</t>
  </si>
  <si>
    <t>Granada</t>
  </si>
  <si>
    <t>25524</t>
  </si>
  <si>
    <t>PANDI</t>
  </si>
  <si>
    <t>Pandi</t>
  </si>
  <si>
    <t>25535</t>
  </si>
  <si>
    <t>PASCA</t>
  </si>
  <si>
    <t>Pasca</t>
  </si>
  <si>
    <t>25649</t>
  </si>
  <si>
    <t>SAN BERNARDO</t>
  </si>
  <si>
    <t>San Bernardo</t>
  </si>
  <si>
    <t>25743</t>
  </si>
  <si>
    <t>SILVANIA</t>
  </si>
  <si>
    <t>Silvania</t>
  </si>
  <si>
    <t>25805</t>
  </si>
  <si>
    <t>TIBACUY</t>
  </si>
  <si>
    <t>Tibacuy</t>
  </si>
  <si>
    <t>25506</t>
  </si>
  <si>
    <t>VENECIA</t>
  </si>
  <si>
    <t>Venecia</t>
  </si>
  <si>
    <t>TEQUENDAMA</t>
  </si>
  <si>
    <t>25035</t>
  </si>
  <si>
    <t>ANAPOIMA</t>
  </si>
  <si>
    <t>Anapoima</t>
  </si>
  <si>
    <t>25040</t>
  </si>
  <si>
    <t>ANOLAIMA</t>
  </si>
  <si>
    <t>Anolaima</t>
  </si>
  <si>
    <t>25599</t>
  </si>
  <si>
    <t>APULO</t>
  </si>
  <si>
    <t>Apulo</t>
  </si>
  <si>
    <t>25123</t>
  </si>
  <si>
    <t>CACHIPAY</t>
  </si>
  <si>
    <t>Cachipay</t>
  </si>
  <si>
    <t>25245</t>
  </si>
  <si>
    <t>EL COLEGIO</t>
  </si>
  <si>
    <t>El Colegio</t>
  </si>
  <si>
    <t>25386</t>
  </si>
  <si>
    <t>LA MESA</t>
  </si>
  <si>
    <t>La Mesa</t>
  </si>
  <si>
    <t>25596</t>
  </si>
  <si>
    <t>QUIPILE</t>
  </si>
  <si>
    <t>Quipile</t>
  </si>
  <si>
    <t>25645</t>
  </si>
  <si>
    <t>SAN ANTONIO DE TEQUENDAMA</t>
  </si>
  <si>
    <t>San Antonio De Tequendama</t>
  </si>
  <si>
    <t>25797</t>
  </si>
  <si>
    <t>TENA</t>
  </si>
  <si>
    <t>Tena</t>
  </si>
  <si>
    <t>25878</t>
  </si>
  <si>
    <t>VIOTÁ</t>
  </si>
  <si>
    <t>Viotá</t>
  </si>
  <si>
    <t>UBATE</t>
  </si>
  <si>
    <t>25154</t>
  </si>
  <si>
    <t>CARMEN DE CARUPA</t>
  </si>
  <si>
    <t>Carmen De Carupa</t>
  </si>
  <si>
    <t>25224</t>
  </si>
  <si>
    <t>CUCUNUBÁ</t>
  </si>
  <si>
    <t>Cucunubá</t>
  </si>
  <si>
    <t>25288</t>
  </si>
  <si>
    <t>FÚQUENE</t>
  </si>
  <si>
    <t>Fúquene</t>
  </si>
  <si>
    <t>25317</t>
  </si>
  <si>
    <t>GUACHETÁ</t>
  </si>
  <si>
    <t>Guachetá</t>
  </si>
  <si>
    <t>25407</t>
  </si>
  <si>
    <t>LENGUAZAQUE</t>
  </si>
  <si>
    <t>Lenguazaque</t>
  </si>
  <si>
    <t>25745</t>
  </si>
  <si>
    <t>SIMIJACA</t>
  </si>
  <si>
    <t>Simijaca</t>
  </si>
  <si>
    <t>25779</t>
  </si>
  <si>
    <t>SUSA</t>
  </si>
  <si>
    <t>Susa</t>
  </si>
  <si>
    <t>25781</t>
  </si>
  <si>
    <t>SUTATAUSA</t>
  </si>
  <si>
    <t>Sutatausa</t>
  </si>
  <si>
    <t>25793</t>
  </si>
  <si>
    <t>TAUSA</t>
  </si>
  <si>
    <t>Tausa</t>
  </si>
  <si>
    <t>25843</t>
  </si>
  <si>
    <t>Ubate</t>
  </si>
  <si>
    <t>CUNDINAMARCA</t>
  </si>
  <si>
    <t>C/marca</t>
  </si>
  <si>
    <t>Sede Administrativa</t>
  </si>
  <si>
    <t xml:space="preserve">Seleccione su Entidad </t>
  </si>
  <si>
    <t>Selección Municipio</t>
  </si>
  <si>
    <t>Recuerde que, además de los 116 municipios, al final está "C/marca" (solo aplica cuando la cobertura del beneficio no permite determinar cuánto por C/municipio) y "Sede Administrativa" (cuando la acción implica un apoyo para la gestión de la administración).</t>
  </si>
  <si>
    <t>Recursos del presupuesto del Departamento e ingresan a la Secretaría de Hacienda (recursos ordinarios, destinación específica, crédito, SGP, SGR o cofinanciación que ingrese)</t>
  </si>
  <si>
    <t>Recursos Departamento.
$</t>
  </si>
  <si>
    <t>Recursos Propios Descentralizados
$</t>
  </si>
  <si>
    <t>Recursos de las entidades descentralizadas y que no hacen parte del presupuesto del Departamento.</t>
  </si>
  <si>
    <t>Aportes alternativo al dinero , representado en productos, bienes o servicios.Los cuales se deben cuantificar</t>
  </si>
  <si>
    <t>DESCRIPCIÓN COLUMNAS</t>
  </si>
  <si>
    <t>IDENTIFICACIÓN POR MUNICIPIO DE APOYOS, AYUDAS, AUXILIOS O PATROCINIOS EXTRAS ENTREGADOS.</t>
  </si>
  <si>
    <t>GOBERNACIÓN DE CUNDINAMARCA</t>
  </si>
  <si>
    <t>Secretaría de Planeación</t>
  </si>
  <si>
    <t>Validador</t>
  </si>
  <si>
    <r>
      <t xml:space="preserve">Recursos en dinero que </t>
    </r>
    <r>
      <rPr>
        <b/>
        <sz val="8"/>
        <color rgb="FF0070C0"/>
        <rFont val="Calibri"/>
        <family val="2"/>
        <scheme val="minor"/>
      </rPr>
      <t>NO</t>
    </r>
    <r>
      <rPr>
        <sz val="8"/>
        <color rgb="FF0070C0"/>
        <rFont val="Calibri"/>
        <family val="2"/>
        <scheme val="minor"/>
      </rPr>
      <t xml:space="preserve"> forman parte del presupuesto del Departamento y demás instrumentos de gestión fiscal. Son recursos contingentes que deben ser gestionados por los diferentes ordenadores de gasto ante entidades públicas, privadas, mixtas o personas naturales, inclusive.</t>
    </r>
  </si>
  <si>
    <t>INFORMACIÓN GENERAL</t>
  </si>
  <si>
    <t>IDENTIFICACIÓN NÚMERO DE BENEFICIARIOS (Agregados y por Tipo)</t>
  </si>
  <si>
    <t>RECURSOS INCORPORADOS</t>
  </si>
  <si>
    <t>RECURSOS GESTIÓN NO INCORPORADA</t>
  </si>
  <si>
    <t>Ayuda descriptiva de la acción a realizar en cada campo</t>
  </si>
  <si>
    <t xml:space="preserve">Campo de Texto (Use letra minuscula, solo en iniciales o siglas use mayusculas) </t>
  </si>
  <si>
    <t>Campo de Texto (Use letra minuscula, solo en iniciales o siglas use mayusculas) 
Separe el nombre del cargo con un Guión</t>
  </si>
  <si>
    <t>Campos numérico (N/A decimales)</t>
  </si>
  <si>
    <t xml:space="preserve">Campo de Texto 
Describa el tipo de recurso en especie que se gestionó. Ej:  Ej: alimentos, combustible, edificaciones, terrenos, vehiculos, capacitación, reducción de intereses, etc. </t>
  </si>
  <si>
    <t>Campo de Texto 
Identifique cada una de las entidades que aportaron con gestion no incorporada al apoyo descrito en  la columna F</t>
  </si>
  <si>
    <r>
      <rPr>
        <b/>
        <sz val="11"/>
        <color rgb="FFFF0000"/>
        <rFont val="Calibri"/>
        <family val="2"/>
        <scheme val="minor"/>
      </rPr>
      <t>NO digite, NI Elimine</t>
    </r>
    <r>
      <rPr>
        <sz val="10"/>
        <color rgb="FFFF0000"/>
        <rFont val="Calibri"/>
        <family val="2"/>
        <scheme val="minor"/>
      </rPr>
      <t xml:space="preserve"> en esta columna</t>
    </r>
  </si>
  <si>
    <t xml:space="preserve">                                                                                                                                                                                                                                                                                                                                                                                                                                                                                                                                                                                                                                                                                                                                                                                                                                                                                                                                                                                                                                                                                                                                                                                                                                                                                                                                                                                                                                                                                                                                                                                                                                                                                                                                                                                                                                                                                                                                                                                                                                                                                                                                                                                                                                                                                                                                                                                                                                                                                                                                                                                                                                                                                                                                                                                                                                                                                                                                                                                                                                                                                                                                                                                                                                                                                                                                                                                                                                                                                                                                                                                                                                                                                                                                                                                                                                                                                                                                                                                                                                                                                                                                                                                                                                                                                 </t>
  </si>
  <si>
    <t>Columna1</t>
  </si>
  <si>
    <t>Silla de ruedas convencionales</t>
  </si>
  <si>
    <t>x</t>
  </si>
  <si>
    <t>varios</t>
  </si>
  <si>
    <t>En+AA10+B6:V6+B6:X6+AA1+B6:X9</t>
  </si>
  <si>
    <t>Leonel Ruge</t>
  </si>
  <si>
    <t xml:space="preserve">silla de ruedas convencionales  sobre medidas </t>
  </si>
  <si>
    <t xml:space="preserve">silla de ruedas convencionales sobre medidas </t>
  </si>
  <si>
    <t>silla de ruedas convencionales sobre medida</t>
  </si>
  <si>
    <t xml:space="preserve"> </t>
  </si>
  <si>
    <t>LUZ MARIA CHUQUEN</t>
  </si>
  <si>
    <t>JESUS LOZANO</t>
  </si>
  <si>
    <t xml:space="preserve">Alcalde Libardo Morales </t>
  </si>
  <si>
    <t>Silla neurológica</t>
  </si>
  <si>
    <t>papas de niño</t>
  </si>
  <si>
    <t>Alcaldesa Karina</t>
  </si>
  <si>
    <t>Alcalde Gabriel  Gonzales</t>
  </si>
  <si>
    <t xml:space="preserve">Gestora social  Alexandra </t>
  </si>
  <si>
    <t>Daniel Farfan</t>
  </si>
  <si>
    <t xml:space="preserve">Juliana refrente  discapacidad </t>
  </si>
  <si>
    <t>Ayuda visual (marco, lente, procesamiento lente)</t>
  </si>
  <si>
    <t>si</t>
  </si>
  <si>
    <t>$</t>
  </si>
  <si>
    <t xml:space="preserve">Valoracion y tamizaje visual </t>
  </si>
  <si>
    <t>TRATAMIENTO  DE PIE EQUNOVARO</t>
  </si>
  <si>
    <t>CESAR DAVID GUEVARA CUELLO</t>
  </si>
  <si>
    <t>THIAGO ALEJANDRO SUAREZ DUARTE</t>
  </si>
  <si>
    <t>SAMUEL LEURO</t>
  </si>
  <si>
    <t>SILLAS DE RUEDAS EMBAJADA AMERICANA</t>
  </si>
  <si>
    <t>SILLAS DE RUEDAS NEUROLOLGICA EMBAJADA AMERICANA</t>
  </si>
  <si>
    <t>SILLAS DE RUEDAS NEUROLOGICA EMBAJADA AMERICANA</t>
  </si>
  <si>
    <t>PROTESIS MIEMBRO INFERIOR TRANSTIBIAL</t>
  </si>
  <si>
    <t>PROTESIS PARCIAL DE PIE</t>
  </si>
  <si>
    <t>MANTENIMIENTO PROTESIS MIEMBRO INFERIOR</t>
  </si>
  <si>
    <t>TRATAMIENTO REHABILITACION,CITA FISIATRIA  (ORDEN DE MALTA)</t>
  </si>
  <si>
    <t>SAMUEL FELIPE VARON LUGO</t>
  </si>
  <si>
    <t>LIA MORENO BERNAL</t>
  </si>
  <si>
    <t>DYLAN JHUSEF MORALES MUÑOZ</t>
  </si>
  <si>
    <t>MARIA PAULA PEÑUELA AREVALO</t>
  </si>
  <si>
    <t>LUIS ARMANDO ROMERO</t>
  </si>
  <si>
    <t>Deisy Chavez (Funcionaria Administracion municipal de Anapoima)</t>
  </si>
  <si>
    <t xml:space="preserve"> German Enrique Espitia Cruza (Alcalde Municipio de Alban</t>
  </si>
  <si>
    <t>Eliana Andrea Garcia (Secretaria Desarrollo Social)</t>
  </si>
  <si>
    <t>Mauricio Caicedo (Secretario Desarrollo Social)</t>
  </si>
  <si>
    <t>Daniel Orlando Beltran (Alcalde Municipal)</t>
  </si>
  <si>
    <t>Cindy Alejandra Castro (Secretaria de Desarrollo Social )</t>
  </si>
  <si>
    <t>Katerine Vega Ramirez (Secretaria Desarrollo Social)</t>
  </si>
  <si>
    <t>Alexandra Cristancho (Secretaria Desarrollo Social)</t>
  </si>
  <si>
    <t>Luis Antonio Lopez Chavez (Beneficiario)</t>
  </si>
  <si>
    <t xml:space="preserve">Erika Cruz (Secretaria Desarrollo Social) </t>
  </si>
  <si>
    <t>Diana Agudelo (Secretaria de Salud)</t>
  </si>
  <si>
    <t>Sara Cantor (Funcionaria Administracion Municipal)</t>
  </si>
  <si>
    <t>Rodrigo Andres Cipacon (Funcionario Municipal)</t>
  </si>
  <si>
    <t>Gloria Prieto (Secretaria Desarrollo Social)</t>
  </si>
  <si>
    <t>Ingrid Peña (Secretaria Desarrollo Social)</t>
  </si>
  <si>
    <t>Orfilia Valiente</t>
  </si>
  <si>
    <t xml:space="preserve">Muletas </t>
  </si>
  <si>
    <t xml:space="preserve">LUIS ALBERTO CARVAJAR VARGAS </t>
  </si>
  <si>
    <t xml:space="preserve">MARIA DEL CARMEN PEÑA URREA </t>
  </si>
  <si>
    <t xml:space="preserve">RUBEN GARZON GARCIA </t>
  </si>
  <si>
    <t>MARCO LINO PINZON SUAREZ</t>
  </si>
  <si>
    <t>WILLIAN IVAN PINZON SUAREZ</t>
  </si>
  <si>
    <t>LUIS CARLOS LIZCA</t>
  </si>
  <si>
    <t>ANGELICA  BERNAL LEON</t>
  </si>
  <si>
    <t>Sara Cantor</t>
  </si>
  <si>
    <t>Tratamiento  bebe pie equinovaro</t>
  </si>
  <si>
    <t>EVELIN ISABELA ARDILA CAQUEZA</t>
  </si>
  <si>
    <t>silla de ruedas</t>
  </si>
  <si>
    <t>karen tatiana Velasquez</t>
  </si>
  <si>
    <t>Coche neurologico</t>
  </si>
  <si>
    <t>Silla neurologica</t>
  </si>
  <si>
    <t>JOEL JERONIMO ROMERO GUERRERO</t>
  </si>
  <si>
    <t>JOHAN CAMILO RAMIREZ OTALORA</t>
  </si>
  <si>
    <t>ECHEVERRY HERNANDO</t>
  </si>
  <si>
    <t>HECTOR JORGE TRIANA</t>
  </si>
  <si>
    <t>ANTONELLA CAROLINA SANCHEZ LINARES</t>
  </si>
  <si>
    <t>LUIS FERNANDO JARA PARDO</t>
  </si>
  <si>
    <t>JOSE HUMBERTO VIGÜEZ</t>
  </si>
  <si>
    <t>MARIA JULIANA AVENDAÑO MOSCOSO</t>
  </si>
  <si>
    <t>JOSE VICENTE RODRIGUEZ</t>
  </si>
  <si>
    <t>DIANA CAROLINA ESPITIA DIAZ</t>
  </si>
  <si>
    <t>PEDRO LUIS MARIA RODRIGUEZ VELASQUEZ</t>
  </si>
  <si>
    <t>GONZALO SEGURA ZABALA</t>
  </si>
  <si>
    <t>JOSE ARMANDO CABRA</t>
  </si>
  <si>
    <t>ALFONSO MARTINEZ</t>
  </si>
  <si>
    <t>JOSE ADOLFO HERRERA</t>
  </si>
  <si>
    <t>JOSE EULISES ACOSTA CORTES</t>
  </si>
  <si>
    <t>MIGUEL IGNACIO SIERRA RODRIGUEZ</t>
  </si>
  <si>
    <t>Raul Ávila Rojas</t>
  </si>
  <si>
    <t>Karen Jhoana Rodriguez Esquinas</t>
  </si>
  <si>
    <t>JAVIER DARIO ARDILA RIVERA</t>
  </si>
  <si>
    <t>FERNANDO CASTAÑEDA MURCIA</t>
  </si>
  <si>
    <t>Luis Enrique Castiblanco Guayazan</t>
  </si>
  <si>
    <t>SANDRA LILIANA CARDENAS ZOCADAGUI</t>
  </si>
  <si>
    <t>ALICIA NARANJO SANCHEZ</t>
  </si>
  <si>
    <t>ALFREDO DIAZ MARTINEZ</t>
  </si>
  <si>
    <t>JESUS IGNACIO ORTIZ DURAN</t>
  </si>
  <si>
    <t>ANDERSON ANDRES MAZO BOLIVAR</t>
  </si>
  <si>
    <t>CRISTOFER FORERO RUBIO</t>
  </si>
  <si>
    <t>valoración medica protesis trasradial</t>
  </si>
  <si>
    <t>ayuda visual (marco, lente, procesamiento lente)</t>
  </si>
  <si>
    <t>Silla de ruedas estanadar</t>
  </si>
  <si>
    <t>yeny vanegas</t>
  </si>
  <si>
    <t>javier  Castro</t>
  </si>
  <si>
    <t>secretaria desarrollo 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</si>
</sst>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quot;$&quot;\ * #,##0_-;\-&quot;$&quot;\ * #,##0_-;_-&quot;$&quot;\ * &quot;-&quot;??_-;_-@_-"/>
  </numFmts>
  <fonts count="30">
    <font>
      <sz val="11"/>
      <color theme="1"/>
      <name val="Calibri"/>
      <family val="2"/>
      <scheme val="minor"/>
    </font>
    <font>
      <sz val="11"/>
      <color rgb="FFFF0000"/>
      <name val="Calibri"/>
      <family val="2"/>
      <scheme val="minor"/>
    </font>
    <font>
      <b/>
      <sz val="11"/>
      <color theme="1"/>
      <name val="Calibri"/>
      <family val="2"/>
      <scheme val="minor"/>
    </font>
    <font>
      <b/>
      <sz val="16"/>
      <color theme="1"/>
      <name val="Calibri"/>
      <family val="2"/>
      <scheme val="minor"/>
    </font>
    <font>
      <sz val="11"/>
      <color rgb="FF00B050"/>
      <name val="Calibri"/>
      <family val="2"/>
      <scheme val="minor"/>
    </font>
    <font>
      <sz val="11"/>
      <name val="Calibri"/>
      <family val="2"/>
      <scheme val="minor"/>
    </font>
    <font>
      <b/>
      <sz val="11"/>
      <name val="Calibri"/>
      <family val="2"/>
      <scheme val="minor"/>
    </font>
    <font>
      <sz val="11"/>
      <color theme="1"/>
      <name val="Var(--mdc-list-list-item-label-"/>
    </font>
    <font>
      <b/>
      <sz val="11"/>
      <color rgb="FF000000"/>
      <name val="Calibri"/>
      <family val="2"/>
      <scheme val="minor"/>
    </font>
    <font>
      <sz val="11"/>
      <color theme="1"/>
      <name val="Calibri"/>
      <family val="2"/>
      <scheme val="minor"/>
    </font>
    <font>
      <b/>
      <sz val="11"/>
      <color rgb="FFFF0000"/>
      <name val="Calibri"/>
      <family val="2"/>
      <scheme val="minor"/>
    </font>
    <font>
      <b/>
      <sz val="10"/>
      <name val="Arial"/>
      <family val="2"/>
    </font>
    <font>
      <sz val="10"/>
      <name val="Arial"/>
      <family val="2"/>
    </font>
    <font>
      <sz val="8"/>
      <name val="Calibri"/>
      <family val="2"/>
      <scheme val="minor"/>
    </font>
    <font>
      <sz val="10"/>
      <color rgb="FFFF0000"/>
      <name val="Calibri"/>
      <family val="2"/>
      <scheme val="minor"/>
    </font>
    <font>
      <sz val="20"/>
      <color theme="1"/>
      <name val="Calibri"/>
      <family val="2"/>
      <scheme val="minor"/>
    </font>
    <font>
      <b/>
      <sz val="14"/>
      <color theme="1"/>
      <name val="Calibri"/>
      <family val="2"/>
      <scheme val="minor"/>
    </font>
    <font>
      <sz val="11"/>
      <color rgb="FF0070C0"/>
      <name val="Calibri"/>
      <family val="2"/>
      <scheme val="minor"/>
    </font>
    <font>
      <sz val="8"/>
      <color rgb="FF0070C0"/>
      <name val="Calibri"/>
      <family val="2"/>
      <scheme val="minor"/>
    </font>
    <font>
      <sz val="9"/>
      <color rgb="FF0070C0"/>
      <name val="Calibri"/>
      <family val="2"/>
      <scheme val="minor"/>
    </font>
    <font>
      <sz val="10"/>
      <color rgb="FF0070C0"/>
      <name val="Calibri"/>
      <family val="2"/>
      <scheme val="minor"/>
    </font>
    <font>
      <b/>
      <sz val="8"/>
      <color rgb="FF0070C0"/>
      <name val="Calibri"/>
      <family val="2"/>
      <scheme val="minor"/>
    </font>
    <font>
      <sz val="8"/>
      <color theme="1"/>
      <name val="Var(--mdc-list-list-item-label-"/>
    </font>
    <font>
      <sz val="5"/>
      <color rgb="FFFF0000"/>
      <name val="Calibri"/>
      <family val="2"/>
      <scheme val="minor"/>
    </font>
    <font>
      <sz val="11"/>
      <color rgb="FF000000"/>
      <name val="Calibri"/>
      <family val="2"/>
      <scheme val="minor"/>
    </font>
    <font>
      <sz val="9"/>
      <color rgb="FF1F1F1F"/>
      <name val="Arial"/>
      <family val="2"/>
    </font>
    <font>
      <sz val="10"/>
      <color rgb="FF000000"/>
      <name val="Calibri"/>
      <family val="2"/>
      <scheme val="minor"/>
    </font>
    <font>
      <sz val="11"/>
      <color rgb="FF434343"/>
      <name val="Calibri"/>
      <family val="2"/>
      <scheme val="minor"/>
    </font>
    <font>
      <sz val="11"/>
      <color rgb="FF1F1F1F"/>
      <name val="Calibri"/>
      <family val="2"/>
      <scheme val="minor"/>
    </font>
    <font>
      <sz val="11"/>
      <color theme="1"/>
      <name val="Arial"/>
      <family val="2"/>
    </font>
  </fonts>
  <fills count="22">
    <fill>
      <patternFill patternType="none"/>
    </fill>
    <fill>
      <patternFill patternType="gray125"/>
    </fill>
    <fill>
      <patternFill patternType="solid">
        <fgColor theme="9" tint="0.79998168889431442"/>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4" tint="0.79998168889431442"/>
        <bgColor theme="4" tint="0.79998168889431442"/>
      </patternFill>
    </fill>
    <fill>
      <patternFill patternType="solid">
        <fgColor theme="4" tint="0.39997558519241921"/>
        <bgColor theme="4" tint="0.79998168889431442"/>
      </patternFill>
    </fill>
    <fill>
      <patternFill patternType="solid">
        <fgColor theme="4" tint="0.39997558519241921"/>
        <bgColor indexed="64"/>
      </patternFill>
    </fill>
    <fill>
      <patternFill patternType="solid">
        <fgColor theme="5" tint="0.39997558519241921"/>
        <bgColor indexed="64"/>
      </patternFill>
    </fill>
    <fill>
      <patternFill patternType="solid">
        <fgColor rgb="FFFFFF66"/>
        <bgColor indexed="64"/>
      </patternFill>
    </fill>
    <fill>
      <patternFill patternType="solid">
        <fgColor rgb="FFFFFFCC"/>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2"/>
        <bgColor indexed="64"/>
      </patternFill>
    </fill>
    <fill>
      <patternFill patternType="solid">
        <fgColor rgb="FF9FFFFF"/>
        <bgColor indexed="64"/>
      </patternFill>
    </fill>
    <fill>
      <patternFill patternType="solid">
        <fgColor rgb="FFF3FFFF"/>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BDD6EE"/>
        <bgColor indexed="64"/>
      </patternFill>
    </fill>
    <fill>
      <patternFill patternType="solid">
        <fgColor rgb="FF9FC5E8"/>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theme="4" tint="0.39997558519241921"/>
      </bottom>
      <diagonal/>
    </border>
    <border>
      <left style="medium">
        <color indexed="64"/>
      </left>
      <right style="medium">
        <color indexed="64"/>
      </right>
      <top/>
      <bottom style="medium">
        <color indexed="64"/>
      </bottom>
      <diagonal/>
    </border>
    <border>
      <left/>
      <right/>
      <top style="thin">
        <color theme="4" tint="0.39997558519241921"/>
      </top>
      <bottom/>
      <diagonal/>
    </border>
    <border>
      <left/>
      <right style="thin">
        <color theme="4" tint="0.39997558519241921"/>
      </right>
      <top/>
      <bottom style="thin">
        <color theme="4" tint="0.39997558519241921"/>
      </bottom>
      <diagonal/>
    </border>
    <border>
      <left style="thin">
        <color indexed="64"/>
      </left>
      <right style="thin">
        <color indexed="64"/>
      </right>
      <top style="thin">
        <color indexed="64"/>
      </top>
      <bottom/>
      <diagonal/>
    </border>
    <border>
      <left style="thin">
        <color indexed="8"/>
      </left>
      <right/>
      <top style="thin">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000000"/>
      </left>
      <right style="medium">
        <color rgb="FFCCCCCC"/>
      </right>
      <top style="medium">
        <color rgb="FFCCCCCC"/>
      </top>
      <bottom style="medium">
        <color rgb="FF000000"/>
      </bottom>
      <diagonal/>
    </border>
  </borders>
  <cellStyleXfs count="2">
    <xf numFmtId="0" fontId="0" fillId="0" borderId="0"/>
    <xf numFmtId="164" fontId="9" fillId="0" borderId="0" applyFont="0" applyFill="0" applyBorder="0" applyAlignment="0" applyProtection="0"/>
  </cellStyleXfs>
  <cellXfs count="105">
    <xf numFmtId="0" fontId="0" fillId="0" borderId="0" xfId="0"/>
    <xf numFmtId="0" fontId="0" fillId="0" borderId="0" xfId="0" applyAlignment="1">
      <alignment wrapText="1"/>
    </xf>
    <xf numFmtId="49" fontId="0" fillId="0" borderId="1" xfId="0" applyNumberFormat="1" applyBorder="1"/>
    <xf numFmtId="0" fontId="2" fillId="0" borderId="3" xfId="0" applyFont="1" applyBorder="1" applyAlignment="1">
      <alignment horizontal="left"/>
    </xf>
    <xf numFmtId="0" fontId="0" fillId="0" borderId="0" xfId="0" applyAlignment="1">
      <alignment horizontal="left" indent="1"/>
    </xf>
    <xf numFmtId="49" fontId="8" fillId="5" borderId="4" xfId="0" applyNumberFormat="1" applyFont="1" applyFill="1" applyBorder="1" applyAlignment="1">
      <alignment horizontal="center" vertical="top" wrapText="1"/>
    </xf>
    <xf numFmtId="49" fontId="2" fillId="0" borderId="3" xfId="0" applyNumberFormat="1" applyFont="1" applyBorder="1" applyAlignment="1">
      <alignment horizontal="left"/>
    </xf>
    <xf numFmtId="49" fontId="0" fillId="0" borderId="0" xfId="0" applyNumberFormat="1"/>
    <xf numFmtId="0" fontId="0" fillId="9" borderId="0" xfId="0" applyFill="1"/>
    <xf numFmtId="0" fontId="0" fillId="8" borderId="6" xfId="0" applyFill="1" applyBorder="1" applyAlignment="1">
      <alignment horizontal="left" indent="1"/>
    </xf>
    <xf numFmtId="0" fontId="0" fillId="8" borderId="6" xfId="0" applyFill="1" applyBorder="1" applyAlignment="1">
      <alignment horizontal="left" wrapText="1"/>
    </xf>
    <xf numFmtId="0" fontId="0" fillId="9" borderId="6" xfId="0" applyFill="1" applyBorder="1" applyAlignment="1">
      <alignment horizontal="left" indent="1"/>
    </xf>
    <xf numFmtId="0" fontId="0" fillId="9" borderId="0" xfId="0" applyFill="1" applyAlignment="1">
      <alignment wrapText="1"/>
    </xf>
    <xf numFmtId="49" fontId="1" fillId="0" borderId="0" xfId="0" applyNumberFormat="1" applyFont="1" applyAlignment="1">
      <alignment horizontal="left" indent="1"/>
    </xf>
    <xf numFmtId="0" fontId="0" fillId="0" borderId="7" xfId="0" applyBorder="1" applyAlignment="1">
      <alignment horizontal="left" indent="1"/>
    </xf>
    <xf numFmtId="0" fontId="0" fillId="7" borderId="5" xfId="0" applyFill="1" applyBorder="1"/>
    <xf numFmtId="0" fontId="11" fillId="0" borderId="8" xfId="0" applyFont="1" applyBorder="1" applyAlignment="1">
      <alignment horizontal="center" vertical="center"/>
    </xf>
    <xf numFmtId="0" fontId="11" fillId="0" borderId="8" xfId="0" applyFont="1" applyBorder="1" applyAlignment="1">
      <alignment horizontal="center"/>
    </xf>
    <xf numFmtId="0" fontId="12" fillId="4" borderId="10" xfId="0" applyFont="1" applyFill="1" applyBorder="1" applyAlignment="1">
      <alignment horizontal="center"/>
    </xf>
    <xf numFmtId="0" fontId="12" fillId="4" borderId="12" xfId="0" applyFont="1" applyFill="1" applyBorder="1" applyAlignment="1">
      <alignment horizontal="center"/>
    </xf>
    <xf numFmtId="49" fontId="8" fillId="5" borderId="2" xfId="0" applyNumberFormat="1" applyFont="1" applyFill="1" applyBorder="1" applyAlignment="1">
      <alignment horizontal="center" vertical="top"/>
    </xf>
    <xf numFmtId="0" fontId="0" fillId="0" borderId="0" xfId="0" applyAlignment="1">
      <alignment horizontal="left"/>
    </xf>
    <xf numFmtId="0" fontId="12" fillId="4" borderId="9" xfId="0" applyFont="1" applyFill="1" applyBorder="1" applyAlignment="1">
      <alignment vertical="center"/>
    </xf>
    <xf numFmtId="0" fontId="12" fillId="4" borderId="10" xfId="0" applyFont="1" applyFill="1" applyBorder="1"/>
    <xf numFmtId="0" fontId="12" fillId="4" borderId="12" xfId="0" applyFont="1" applyFill="1" applyBorder="1"/>
    <xf numFmtId="0" fontId="12" fillId="0" borderId="10" xfId="0" applyFont="1" applyBorder="1"/>
    <xf numFmtId="0" fontId="12" fillId="0" borderId="12" xfId="0" applyFont="1" applyBorder="1"/>
    <xf numFmtId="0" fontId="11" fillId="0" borderId="12" xfId="0" applyFont="1" applyBorder="1" applyAlignment="1">
      <alignment horizontal="center" vertical="center"/>
    </xf>
    <xf numFmtId="0" fontId="11" fillId="0" borderId="12" xfId="0" applyFont="1" applyBorder="1" applyAlignment="1">
      <alignment horizontal="center"/>
    </xf>
    <xf numFmtId="0" fontId="15" fillId="0" borderId="0" xfId="0" applyFont="1" applyProtection="1">
      <protection locked="0"/>
    </xf>
    <xf numFmtId="0" fontId="0" fillId="0" borderId="0" xfId="0" applyProtection="1">
      <protection locked="0"/>
    </xf>
    <xf numFmtId="0" fontId="0" fillId="0" borderId="0" xfId="0" applyAlignment="1" applyProtection="1">
      <alignment wrapText="1"/>
      <protection locked="0"/>
    </xf>
    <xf numFmtId="0" fontId="16" fillId="0" borderId="0" xfId="0" applyFont="1" applyProtection="1">
      <protection locked="0"/>
    </xf>
    <xf numFmtId="0" fontId="3" fillId="0" borderId="0" xfId="0" applyFont="1" applyProtection="1">
      <protection locked="0"/>
    </xf>
    <xf numFmtId="0" fontId="0" fillId="0" borderId="0" xfId="0" applyAlignment="1" applyProtection="1">
      <alignment horizontal="left" vertical="top"/>
      <protection locked="0"/>
    </xf>
    <xf numFmtId="0" fontId="3" fillId="0" borderId="0" xfId="0" applyFont="1" applyAlignment="1" applyProtection="1">
      <alignment horizontal="left" vertical="top"/>
      <protection locked="0"/>
    </xf>
    <xf numFmtId="0" fontId="0" fillId="0" borderId="0" xfId="0" applyAlignment="1" applyProtection="1">
      <alignment horizontal="left" vertical="top" wrapText="1"/>
      <protection locked="0"/>
    </xf>
    <xf numFmtId="0" fontId="5" fillId="3" borderId="0" xfId="0" applyFont="1" applyFill="1" applyAlignment="1" applyProtection="1">
      <alignment horizontal="center" vertical="center" wrapText="1"/>
      <protection locked="0"/>
    </xf>
    <xf numFmtId="0" fontId="6" fillId="6" borderId="1" xfId="0" applyFont="1" applyFill="1" applyBorder="1" applyAlignment="1" applyProtection="1">
      <alignment horizontal="center" vertical="center" wrapText="1"/>
      <protection locked="0"/>
    </xf>
    <xf numFmtId="0" fontId="6" fillId="6" borderId="1" xfId="0" applyFont="1" applyFill="1" applyBorder="1" applyAlignment="1" applyProtection="1">
      <alignment horizontal="center" vertical="center"/>
      <protection locked="0"/>
    </xf>
    <xf numFmtId="0" fontId="6" fillId="12" borderId="1" xfId="0" applyFont="1" applyFill="1" applyBorder="1" applyAlignment="1" applyProtection="1">
      <alignment horizontal="center" vertical="center" wrapText="1"/>
      <protection locked="0"/>
    </xf>
    <xf numFmtId="0" fontId="7" fillId="12" borderId="1" xfId="0" applyFont="1" applyFill="1" applyBorder="1" applyAlignment="1" applyProtection="1">
      <alignment textRotation="90"/>
      <protection locked="0"/>
    </xf>
    <xf numFmtId="0" fontId="7" fillId="12" borderId="1" xfId="0" applyFont="1" applyFill="1" applyBorder="1" applyAlignment="1" applyProtection="1">
      <alignment textRotation="90" wrapText="1"/>
      <protection locked="0"/>
    </xf>
    <xf numFmtId="0" fontId="22" fillId="12" borderId="1" xfId="0" applyFont="1" applyFill="1" applyBorder="1" applyAlignment="1" applyProtection="1">
      <alignment textRotation="90" wrapText="1"/>
      <protection locked="0"/>
    </xf>
    <xf numFmtId="0" fontId="6" fillId="2" borderId="1" xfId="0" applyFont="1" applyFill="1" applyBorder="1" applyAlignment="1" applyProtection="1">
      <alignment horizontal="center" vertical="center" wrapText="1"/>
      <protection locked="0"/>
    </xf>
    <xf numFmtId="0" fontId="6" fillId="15" borderId="1" xfId="0" applyFont="1" applyFill="1" applyBorder="1" applyAlignment="1" applyProtection="1">
      <alignment horizontal="center" vertical="center" wrapText="1"/>
      <protection locked="0"/>
    </xf>
    <xf numFmtId="0" fontId="6" fillId="17" borderId="1" xfId="0" applyFont="1" applyFill="1" applyBorder="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17" fillId="18" borderId="1" xfId="0" applyFont="1" applyFill="1" applyBorder="1" applyAlignment="1" applyProtection="1">
      <alignment horizontal="center" vertical="center" wrapText="1"/>
      <protection locked="0"/>
    </xf>
    <xf numFmtId="0" fontId="18" fillId="18" borderId="1" xfId="0" applyFont="1" applyFill="1" applyBorder="1" applyAlignment="1" applyProtection="1">
      <alignment horizontal="center" vertical="center" wrapText="1"/>
      <protection locked="0"/>
    </xf>
    <xf numFmtId="0" fontId="20" fillId="18" borderId="1" xfId="0" applyFont="1" applyFill="1" applyBorder="1" applyAlignment="1" applyProtection="1">
      <alignment horizontal="center" vertical="center" wrapText="1"/>
      <protection locked="0"/>
    </xf>
    <xf numFmtId="0" fontId="19" fillId="18" borderId="1" xfId="0" applyFont="1" applyFill="1" applyBorder="1" applyAlignment="1" applyProtection="1">
      <alignment horizontal="center" vertical="center" wrapText="1"/>
      <protection locked="0"/>
    </xf>
    <xf numFmtId="0" fontId="17" fillId="0" borderId="0" xfId="0" applyFont="1" applyAlignment="1" applyProtection="1">
      <alignment horizontal="center" vertical="center"/>
      <protection locked="0"/>
    </xf>
    <xf numFmtId="0" fontId="4" fillId="0" borderId="0" xfId="0" applyFont="1" applyAlignment="1" applyProtection="1">
      <alignment vertic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vertical="center"/>
      <protection locked="0"/>
    </xf>
    <xf numFmtId="49" fontId="4" fillId="0" borderId="1" xfId="0" applyNumberFormat="1" applyFont="1" applyBorder="1" applyAlignment="1" applyProtection="1">
      <alignment vertical="center" wrapText="1"/>
      <protection locked="0"/>
    </xf>
    <xf numFmtId="14" fontId="4" fillId="0" borderId="1" xfId="0" applyNumberFormat="1" applyFont="1" applyBorder="1" applyAlignment="1" applyProtection="1">
      <alignment horizontal="center" vertical="center"/>
      <protection locked="0"/>
    </xf>
    <xf numFmtId="1" fontId="4" fillId="0" borderId="1" xfId="0" applyNumberFormat="1" applyFont="1" applyBorder="1" applyAlignment="1" applyProtection="1">
      <alignment vertical="center" wrapText="1"/>
      <protection locked="0"/>
    </xf>
    <xf numFmtId="0" fontId="4" fillId="0" borderId="1" xfId="0" applyFont="1" applyBorder="1" applyAlignment="1" applyProtection="1">
      <alignment vertical="center" wrapText="1"/>
      <protection locked="0"/>
    </xf>
    <xf numFmtId="165" fontId="4" fillId="0" borderId="1" xfId="1" applyNumberFormat="1" applyFont="1" applyBorder="1" applyAlignment="1" applyProtection="1">
      <alignment vertical="center"/>
      <protection locked="0"/>
    </xf>
    <xf numFmtId="165" fontId="4" fillId="0" borderId="1" xfId="1" applyNumberFormat="1" applyFont="1" applyFill="1" applyBorder="1" applyAlignment="1" applyProtection="1">
      <alignment vertical="center"/>
      <protection locked="0"/>
    </xf>
    <xf numFmtId="49" fontId="4" fillId="0" borderId="1" xfId="0" applyNumberFormat="1" applyFont="1" applyBorder="1" applyAlignment="1" applyProtection="1">
      <alignment vertical="center"/>
      <protection locked="0"/>
    </xf>
    <xf numFmtId="0" fontId="10" fillId="6" borderId="1" xfId="0" applyFont="1" applyFill="1" applyBorder="1" applyAlignment="1">
      <alignment horizontal="center" vertical="center" wrapText="1"/>
    </xf>
    <xf numFmtId="0" fontId="14" fillId="18" borderId="1" xfId="0" applyFont="1" applyFill="1" applyBorder="1" applyAlignment="1">
      <alignment horizontal="center" vertical="center" wrapText="1"/>
    </xf>
    <xf numFmtId="0" fontId="23" fillId="0" borderId="1" xfId="0" quotePrefix="1" applyFont="1" applyBorder="1" applyAlignment="1">
      <alignment vertical="center" wrapText="1"/>
    </xf>
    <xf numFmtId="0" fontId="0" fillId="16" borderId="0" xfId="0" applyFill="1"/>
    <xf numFmtId="0" fontId="0" fillId="4" borderId="0" xfId="0" applyFill="1" applyAlignment="1">
      <alignment horizontal="left" indent="1"/>
    </xf>
    <xf numFmtId="0" fontId="0" fillId="19" borderId="0" xfId="0" applyFill="1" applyAlignment="1">
      <alignment horizontal="left" indent="1"/>
    </xf>
    <xf numFmtId="49" fontId="1" fillId="4" borderId="0" xfId="0" applyNumberFormat="1" applyFont="1" applyFill="1" applyAlignment="1">
      <alignment horizontal="left" indent="1"/>
    </xf>
    <xf numFmtId="0" fontId="0" fillId="4" borderId="7" xfId="0" applyFill="1" applyBorder="1" applyAlignment="1">
      <alignment horizontal="left" indent="1"/>
    </xf>
    <xf numFmtId="14" fontId="0" fillId="0" borderId="0" xfId="0" applyNumberFormat="1" applyProtection="1">
      <protection locked="0"/>
    </xf>
    <xf numFmtId="49" fontId="24" fillId="0" borderId="1" xfId="0" applyNumberFormat="1" applyFont="1" applyBorder="1" applyAlignment="1" applyProtection="1">
      <alignment vertical="center" wrapText="1"/>
      <protection locked="0"/>
    </xf>
    <xf numFmtId="49" fontId="25" fillId="0" borderId="1" xfId="0" applyNumberFormat="1" applyFont="1" applyBorder="1" applyAlignment="1" applyProtection="1">
      <alignment vertical="center" wrapText="1"/>
      <protection locked="0"/>
    </xf>
    <xf numFmtId="49" fontId="26" fillId="0" borderId="1" xfId="0" applyNumberFormat="1" applyFont="1" applyBorder="1" applyAlignment="1" applyProtection="1">
      <alignment vertical="center" wrapText="1"/>
      <protection locked="0"/>
    </xf>
    <xf numFmtId="49" fontId="0" fillId="20" borderId="17" xfId="0" applyNumberFormat="1" applyFill="1" applyBorder="1" applyAlignment="1" applyProtection="1">
      <alignment horizontal="center" wrapText="1"/>
      <protection locked="0"/>
    </xf>
    <xf numFmtId="49" fontId="0" fillId="20" borderId="18" xfId="0" applyNumberFormat="1" applyFill="1" applyBorder="1" applyAlignment="1" applyProtection="1">
      <alignment horizontal="center" wrapText="1"/>
      <protection locked="0"/>
    </xf>
    <xf numFmtId="49" fontId="27" fillId="20" borderId="18" xfId="0" applyNumberFormat="1" applyFont="1" applyFill="1" applyBorder="1" applyAlignment="1" applyProtection="1">
      <alignment horizontal="center" wrapText="1"/>
      <protection locked="0"/>
    </xf>
    <xf numFmtId="49" fontId="28" fillId="20" borderId="18" xfId="0" applyNumberFormat="1" applyFont="1" applyFill="1" applyBorder="1" applyAlignment="1" applyProtection="1">
      <alignment horizontal="center" wrapText="1"/>
      <protection locked="0"/>
    </xf>
    <xf numFmtId="49" fontId="29" fillId="20" borderId="18" xfId="0" applyNumberFormat="1" applyFont="1" applyFill="1" applyBorder="1" applyAlignment="1" applyProtection="1">
      <alignment horizontal="center" wrapText="1"/>
      <protection locked="0"/>
    </xf>
    <xf numFmtId="49" fontId="0" fillId="20" borderId="18" xfId="0" applyNumberFormat="1" applyFill="1" applyBorder="1" applyAlignment="1" applyProtection="1">
      <alignment horizontal="center" vertical="center" wrapText="1"/>
      <protection locked="0"/>
    </xf>
    <xf numFmtId="49" fontId="0" fillId="20" borderId="18" xfId="0" applyNumberFormat="1" applyFill="1" applyBorder="1" applyAlignment="1" applyProtection="1">
      <alignment wrapText="1"/>
      <protection locked="0"/>
    </xf>
    <xf numFmtId="49" fontId="0" fillId="20" borderId="19" xfId="0" applyNumberFormat="1" applyFill="1" applyBorder="1" applyAlignment="1" applyProtection="1">
      <alignment horizontal="center" vertical="center"/>
      <protection locked="0"/>
    </xf>
    <xf numFmtId="49" fontId="0" fillId="21" borderId="18" xfId="0" applyNumberFormat="1" applyFill="1" applyBorder="1" applyAlignment="1" applyProtection="1">
      <alignment wrapText="1"/>
      <protection locked="0"/>
    </xf>
    <xf numFmtId="49" fontId="0" fillId="0" borderId="1" xfId="0" applyNumberFormat="1" applyBorder="1" applyAlignment="1" applyProtection="1">
      <alignment vertical="center" wrapText="1"/>
      <protection locked="0"/>
    </xf>
    <xf numFmtId="0" fontId="17" fillId="18" borderId="14" xfId="0" applyFont="1" applyFill="1" applyBorder="1" applyAlignment="1" applyProtection="1">
      <alignment horizontal="center" vertical="center" wrapText="1"/>
      <protection locked="0"/>
    </xf>
    <xf numFmtId="0" fontId="17" fillId="18" borderId="15" xfId="0" applyFont="1" applyFill="1" applyBorder="1" applyAlignment="1" applyProtection="1">
      <alignment horizontal="center" vertical="center" wrapText="1"/>
      <protection locked="0"/>
    </xf>
    <xf numFmtId="0" fontId="17" fillId="18" borderId="16" xfId="0" applyFont="1" applyFill="1" applyBorder="1" applyAlignment="1" applyProtection="1">
      <alignment horizontal="center" vertical="center" wrapText="1"/>
      <protection locked="0"/>
    </xf>
    <xf numFmtId="0" fontId="16" fillId="14" borderId="1" xfId="0" applyFont="1" applyFill="1" applyBorder="1" applyAlignment="1" applyProtection="1">
      <alignment horizontal="center" wrapText="1"/>
      <protection locked="0"/>
    </xf>
    <xf numFmtId="0" fontId="15" fillId="0" borderId="0" xfId="0" applyFont="1" applyAlignment="1" applyProtection="1">
      <alignment horizontal="center"/>
      <protection locked="0"/>
    </xf>
    <xf numFmtId="0" fontId="16" fillId="0" borderId="0" xfId="0" applyFont="1" applyAlignment="1" applyProtection="1">
      <alignment horizontal="center"/>
      <protection locked="0"/>
    </xf>
    <xf numFmtId="0" fontId="3" fillId="10" borderId="14" xfId="0" applyFont="1" applyFill="1" applyBorder="1" applyAlignment="1" applyProtection="1">
      <alignment horizontal="center"/>
      <protection locked="0"/>
    </xf>
    <xf numFmtId="0" fontId="3" fillId="10" borderId="15" xfId="0" applyFont="1" applyFill="1" applyBorder="1" applyAlignment="1" applyProtection="1">
      <alignment horizontal="center"/>
      <protection locked="0"/>
    </xf>
    <xf numFmtId="0" fontId="3" fillId="10" borderId="16" xfId="0" applyFont="1" applyFill="1" applyBorder="1" applyAlignment="1" applyProtection="1">
      <alignment horizontal="center"/>
      <protection locked="0"/>
    </xf>
    <xf numFmtId="0" fontId="3" fillId="11" borderId="14" xfId="0" applyFont="1" applyFill="1" applyBorder="1" applyAlignment="1" applyProtection="1">
      <alignment horizontal="center"/>
      <protection locked="0"/>
    </xf>
    <xf numFmtId="0" fontId="3" fillId="11" borderId="15" xfId="0" applyFont="1" applyFill="1" applyBorder="1" applyAlignment="1" applyProtection="1">
      <alignment horizontal="center"/>
      <protection locked="0"/>
    </xf>
    <xf numFmtId="0" fontId="3" fillId="11" borderId="16" xfId="0" applyFont="1" applyFill="1" applyBorder="1" applyAlignment="1" applyProtection="1">
      <alignment horizontal="center"/>
      <protection locked="0"/>
    </xf>
    <xf numFmtId="0" fontId="16" fillId="13" borderId="14" xfId="0" applyFont="1" applyFill="1" applyBorder="1" applyAlignment="1" applyProtection="1">
      <alignment horizontal="center" wrapText="1"/>
      <protection locked="0"/>
    </xf>
    <xf numFmtId="0" fontId="16" fillId="13" borderId="16" xfId="0" applyFont="1" applyFill="1" applyBorder="1" applyAlignment="1" applyProtection="1">
      <alignment horizontal="center" wrapText="1"/>
      <protection locked="0"/>
    </xf>
    <xf numFmtId="0" fontId="16" fillId="0" borderId="0" xfId="0" applyFont="1" applyAlignment="1" applyProtection="1">
      <alignment horizontal="center" vertical="center"/>
      <protection locked="0"/>
    </xf>
    <xf numFmtId="0" fontId="0" fillId="0" borderId="0" xfId="0" applyAlignment="1" applyProtection="1">
      <alignment horizontal="center" wrapText="1"/>
      <protection locked="0"/>
    </xf>
    <xf numFmtId="0" fontId="16" fillId="16" borderId="1" xfId="0" applyFont="1" applyFill="1" applyBorder="1" applyAlignment="1" applyProtection="1">
      <alignment horizontal="center" wrapText="1"/>
      <protection locked="0"/>
    </xf>
    <xf numFmtId="0" fontId="12" fillId="4" borderId="9" xfId="0" applyFont="1" applyFill="1" applyBorder="1" applyAlignment="1">
      <alignment horizontal="left" vertical="center"/>
    </xf>
    <xf numFmtId="0" fontId="12" fillId="4" borderId="11" xfId="0" applyFont="1" applyFill="1" applyBorder="1" applyAlignment="1">
      <alignment horizontal="left" vertical="center"/>
    </xf>
    <xf numFmtId="0" fontId="12" fillId="4" borderId="13" xfId="0" applyFont="1" applyFill="1" applyBorder="1" applyAlignment="1">
      <alignment horizontal="left" vertical="center"/>
    </xf>
  </cellXfs>
  <cellStyles count="2">
    <cellStyle name="Moneda" xfId="1" builtinId="4"/>
    <cellStyle name="Normal" xfId="0" builtinId="0"/>
  </cellStyles>
  <dxfs count="153">
    <dxf>
      <border outline="0">
        <top style="thin">
          <color theme="4" tint="0.39997558519241921"/>
        </top>
      </border>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left" vertical="bottom" textRotation="0" wrapText="0" indent="1" justifyLastLine="0" shrinkToFit="0" readingOrder="0"/>
    </dxf>
    <dxf>
      <border outline="0">
        <top style="thin">
          <color theme="4" tint="0.39997558519241921"/>
        </top>
      </border>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39997558519241921"/>
        </patternFill>
      </fill>
      <alignment horizontal="left" vertical="bottom" textRotation="0" wrapText="0" indent="1" justifyLastLine="0" shrinkToFit="0" readingOrder="0"/>
    </dxf>
    <dxf>
      <border outline="0">
        <top style="thin">
          <color theme="4" tint="0.39997558519241921"/>
        </top>
      </border>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left" vertical="bottom" textRotation="0" wrapText="0" indent="1" justifyLastLine="0" shrinkToFit="0" readingOrder="0"/>
    </dxf>
    <dxf>
      <border outline="0">
        <top style="thin">
          <color theme="4" tint="0.39997558519241921"/>
        </top>
      </border>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39997558519241921"/>
        </patternFill>
      </fill>
      <alignment horizontal="left" vertical="bottom" textRotation="0" wrapText="0" indent="1" justifyLastLine="0" shrinkToFit="0" readingOrder="0"/>
    </dxf>
    <dxf>
      <border outline="0">
        <top style="thin">
          <color theme="4" tint="0.39997558519241921"/>
        </top>
      </border>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left" vertical="bottom" textRotation="0" wrapText="0" indent="1" justifyLastLine="0" shrinkToFit="0" readingOrder="0"/>
    </dxf>
    <dxf>
      <border outline="0">
        <top style="thin">
          <color theme="4" tint="0.39997558519241921"/>
        </top>
      </border>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39997558519241921"/>
        </patternFill>
      </fill>
      <alignment horizontal="left" vertical="bottom" textRotation="0" wrapText="0" indent="1" justifyLastLine="0" shrinkToFit="0" readingOrder="0"/>
    </dxf>
    <dxf>
      <alignment horizontal="general" vertical="bottom" textRotation="0" wrapText="1" indent="0" justifyLastLine="0" shrinkToFit="0" readingOrder="0"/>
    </dxf>
    <dxf>
      <border outline="0">
        <top style="thin">
          <color theme="4" tint="0.39997558519241921"/>
        </top>
      </border>
    </dxf>
    <dxf>
      <alignment horizontal="general" vertical="bottom" textRotation="0" wrapText="1" indent="0" justifyLastLine="0" shrinkToFit="0" readingOrder="0"/>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left" vertical="bottom" textRotation="0" wrapText="0" indent="1" justifyLastLine="0" shrinkToFit="0" readingOrder="0"/>
    </dxf>
    <dxf>
      <alignment horizontal="general" vertical="bottom" textRotation="0" wrapText="1" indent="0" justifyLastLine="0" shrinkToFit="0" readingOrder="0"/>
    </dxf>
    <dxf>
      <border outline="0">
        <top style="thin">
          <color theme="4" tint="0.39997558519241921"/>
        </top>
      </border>
    </dxf>
    <dxf>
      <alignment horizontal="general" vertical="bottom" textRotation="0" wrapText="1" indent="0" justifyLastLine="0" shrinkToFit="0" readingOrder="0"/>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39997558519241921"/>
        </patternFill>
      </fill>
      <alignment horizontal="left" vertical="bottom" textRotation="0" wrapText="0" indent="1" justifyLastLine="0" shrinkToFit="0" readingOrder="0"/>
    </dxf>
    <dxf>
      <alignment horizontal="general" vertical="bottom" textRotation="0" wrapText="1" indent="0" justifyLastLine="0" shrinkToFit="0" readingOrder="0"/>
    </dxf>
    <dxf>
      <border outline="0">
        <top style="thin">
          <color theme="4" tint="0.39997558519241921"/>
        </top>
      </border>
    </dxf>
    <dxf>
      <alignment horizontal="general" vertical="bottom" textRotation="0" wrapText="1" indent="0" justifyLastLine="0" shrinkToFit="0" readingOrder="0"/>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left" vertical="bottom" textRotation="0" wrapText="0" indent="1" justifyLastLine="0" shrinkToFit="0" readingOrder="0"/>
    </dxf>
    <dxf>
      <alignment horizontal="general" vertical="bottom" textRotation="0" wrapText="1" indent="0" justifyLastLine="0" shrinkToFit="0" readingOrder="0"/>
    </dxf>
    <dxf>
      <border outline="0">
        <top style="thin">
          <color theme="4" tint="0.39997558519241921"/>
        </top>
      </border>
    </dxf>
    <dxf>
      <alignment horizontal="general" vertical="bottom" textRotation="0" wrapText="1" indent="0" justifyLastLine="0" shrinkToFit="0" readingOrder="0"/>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39997558519241921"/>
        </patternFill>
      </fill>
      <alignment horizontal="left" vertical="bottom" textRotation="0" wrapText="0" indent="1" justifyLastLine="0" shrinkToFit="0" readingOrder="0"/>
    </dxf>
    <dxf>
      <alignment horizontal="general" vertical="bottom" textRotation="0" wrapText="1" indent="0" justifyLastLine="0" shrinkToFit="0" readingOrder="0"/>
    </dxf>
    <dxf>
      <border outline="0">
        <top style="thin">
          <color theme="4" tint="0.39997558519241921"/>
        </top>
      </border>
    </dxf>
    <dxf>
      <alignment horizontal="general" vertical="bottom" textRotation="0" wrapText="1" indent="0" justifyLastLine="0" shrinkToFit="0" readingOrder="0"/>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left" vertical="bottom" textRotation="0" wrapText="0" indent="1" justifyLastLine="0" shrinkToFit="0" readingOrder="0"/>
    </dxf>
    <dxf>
      <alignment horizontal="general" vertical="bottom" textRotation="0" wrapText="1" indent="0" justifyLastLine="0" shrinkToFit="0" readingOrder="0"/>
    </dxf>
    <dxf>
      <border outline="0">
        <top style="thin">
          <color theme="4" tint="0.39997558519241921"/>
        </top>
      </border>
    </dxf>
    <dxf>
      <alignment horizontal="general" vertical="bottom" textRotation="0" wrapText="1" indent="0" justifyLastLine="0" shrinkToFit="0" readingOrder="0"/>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39997558519241921"/>
        </patternFill>
      </fill>
      <alignment horizontal="left" vertical="bottom" textRotation="0" wrapText="0" indent="1" justifyLastLine="0" shrinkToFit="0" readingOrder="0"/>
    </dxf>
    <dxf>
      <alignment horizontal="general" vertical="bottom" textRotation="0" wrapText="1" indent="0" justifyLastLine="0" shrinkToFit="0" readingOrder="0"/>
    </dxf>
    <dxf>
      <border outline="0">
        <top style="thin">
          <color theme="4" tint="0.39997558519241921"/>
        </top>
      </border>
    </dxf>
    <dxf>
      <alignment horizontal="general" vertical="bottom" textRotation="0" wrapText="1" indent="0" justifyLastLine="0" shrinkToFit="0" readingOrder="0"/>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left" vertical="bottom" textRotation="0" wrapText="0" indent="1" justifyLastLine="0" shrinkToFit="0" readingOrder="0"/>
    </dxf>
    <dxf>
      <alignment horizontal="general" vertical="bottom" textRotation="0" wrapText="1" indent="0" justifyLastLine="0" shrinkToFit="0" readingOrder="0"/>
    </dxf>
    <dxf>
      <border outline="0">
        <top style="thin">
          <color theme="4" tint="0.39997558519241921"/>
        </top>
      </border>
    </dxf>
    <dxf>
      <alignment horizontal="general" vertical="bottom" textRotation="0" wrapText="1" indent="0" justifyLastLine="0" shrinkToFit="0" readingOrder="0"/>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39997558519241921"/>
        </patternFill>
      </fill>
      <alignment horizontal="left" vertical="bottom" textRotation="0" wrapText="0" indent="1" justifyLastLine="0" shrinkToFit="0" readingOrder="0"/>
    </dxf>
    <dxf>
      <alignment horizontal="general" vertical="bottom" textRotation="0" wrapText="1" indent="0" justifyLastLine="0" shrinkToFit="0" readingOrder="0"/>
    </dxf>
    <dxf>
      <border outline="0">
        <top style="thin">
          <color theme="4" tint="0.39997558519241921"/>
        </top>
      </border>
    </dxf>
    <dxf>
      <alignment horizontal="general" vertical="bottom" textRotation="0" wrapText="1" indent="0" justifyLastLine="0" shrinkToFit="0" readingOrder="0"/>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left" vertical="bottom" textRotation="0" wrapText="0" indent="1" justifyLastLine="0" shrinkToFit="0" readingOrder="0"/>
    </dxf>
    <dxf>
      <border outline="0">
        <top style="thin">
          <color theme="4" tint="0.39997558519241921"/>
        </top>
      </border>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39997558519241921"/>
        </patternFill>
      </fill>
      <alignment horizontal="left" vertical="bottom" textRotation="0" wrapText="0" indent="1" justifyLastLine="0" shrinkToFit="0" readingOrder="0"/>
    </dxf>
    <dxf>
      <alignment horizontal="general" vertical="bottom" textRotation="0" wrapText="1" indent="0" justifyLastLine="0" shrinkToFit="0" readingOrder="0"/>
    </dxf>
    <dxf>
      <border outline="0">
        <top style="thin">
          <color theme="4" tint="0.39997558519241921"/>
        </top>
      </border>
    </dxf>
    <dxf>
      <alignment horizontal="general" vertical="bottom" textRotation="0" wrapText="1" indent="0" justifyLastLine="0" shrinkToFit="0" readingOrder="0"/>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left" vertical="bottom" textRotation="0" wrapText="0" indent="1" justifyLastLine="0" shrinkToFit="0" readingOrder="0"/>
    </dxf>
    <dxf>
      <border outline="0">
        <top style="thin">
          <color theme="4" tint="0.39997558519241921"/>
        </top>
      </border>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39997558519241921"/>
        </patternFill>
      </fill>
      <alignment horizontal="left" vertical="bottom" textRotation="0" wrapText="0" indent="1" justifyLastLine="0" shrinkToFit="0" readingOrder="0"/>
    </dxf>
    <dxf>
      <alignment horizontal="general" vertical="bottom" textRotation="0" wrapText="1" indent="0" justifyLastLine="0" shrinkToFit="0" readingOrder="0"/>
    </dxf>
    <dxf>
      <border outline="0">
        <top style="thin">
          <color theme="4" tint="0.39997558519241921"/>
        </top>
      </border>
    </dxf>
    <dxf>
      <alignment horizontal="general" vertical="bottom" textRotation="0" wrapText="1" indent="0" justifyLastLine="0" shrinkToFit="0" readingOrder="0"/>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left" vertical="bottom" textRotation="0" wrapText="0" indent="1" justifyLastLine="0" shrinkToFit="0" readingOrder="0"/>
    </dxf>
    <dxf>
      <alignment horizontal="general" vertical="bottom" textRotation="0" wrapText="1" indent="0" justifyLastLine="0" shrinkToFit="0" readingOrder="0"/>
    </dxf>
    <dxf>
      <border outline="0">
        <top style="thin">
          <color theme="4" tint="0.39997558519241921"/>
        </top>
      </border>
    </dxf>
    <dxf>
      <alignment horizontal="general" vertical="bottom" textRotation="0" wrapText="1" indent="0" justifyLastLine="0" shrinkToFit="0" readingOrder="0"/>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39997558519241921"/>
        </patternFill>
      </fill>
      <alignment horizontal="left" vertical="bottom" textRotation="0" wrapText="0" indent="1" justifyLastLine="0" shrinkToFit="0" readingOrder="0"/>
    </dxf>
    <dxf>
      <border outline="0">
        <top style="thin">
          <color theme="4" tint="0.39997558519241921"/>
        </top>
      </border>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left" vertical="bottom" textRotation="0" wrapText="0" indent="1" justifyLastLine="0" shrinkToFit="0" readingOrder="0"/>
    </dxf>
    <dxf>
      <alignment horizontal="general" vertical="bottom" textRotation="0" wrapText="1" indent="0" justifyLastLine="0" shrinkToFit="0" readingOrder="0"/>
    </dxf>
    <dxf>
      <border outline="0">
        <top style="thin">
          <color theme="4" tint="0.39997558519241921"/>
        </top>
      </border>
    </dxf>
    <dxf>
      <alignment horizontal="general" vertical="bottom" textRotation="0" wrapText="1" indent="0" justifyLastLine="0" shrinkToFit="0" readingOrder="0"/>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39997558519241921"/>
        </patternFill>
      </fill>
      <alignment horizontal="left" vertical="bottom" textRotation="0" wrapText="0" indent="1" justifyLastLine="0" shrinkToFit="0" readingOrder="0"/>
    </dxf>
    <dxf>
      <alignment horizontal="general" vertical="bottom" textRotation="0" wrapText="1" indent="0" justifyLastLine="0" shrinkToFit="0" readingOrder="0"/>
    </dxf>
    <dxf>
      <border outline="0">
        <top style="thin">
          <color theme="4" tint="0.39997558519241921"/>
        </top>
      </border>
    </dxf>
    <dxf>
      <alignment horizontal="general" vertical="bottom" textRotation="0" wrapText="1" indent="0" justifyLastLine="0" shrinkToFit="0" readingOrder="0"/>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left" vertical="bottom" textRotation="0" wrapText="0" indent="1" justifyLastLine="0" shrinkToFit="0" readingOrder="0"/>
    </dxf>
    <dxf>
      <border outline="0">
        <top style="thin">
          <color theme="4" tint="0.39997558519241921"/>
        </top>
      </border>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left" vertical="bottom" textRotation="0" wrapText="0" indent="1" justifyLastLine="0" shrinkToFit="0" readingOrder="0"/>
    </dxf>
    <dxf>
      <alignment horizontal="general" vertical="bottom" textRotation="0" wrapText="1" indent="0" justifyLastLine="0" shrinkToFit="0" readingOrder="0"/>
    </dxf>
    <dxf>
      <border outline="0">
        <top style="thin">
          <color theme="4" tint="0.39997558519241921"/>
        </top>
      </border>
    </dxf>
    <dxf>
      <alignment horizontal="general" vertical="bottom" textRotation="0" wrapText="1" indent="0" justifyLastLine="0" shrinkToFit="0" readingOrder="0"/>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left" vertical="bottom" textRotation="0" wrapText="0" indent="1" justifyLastLine="0" shrinkToFit="0" readingOrder="0"/>
    </dxf>
    <dxf>
      <alignment horizontal="general" vertical="bottom" textRotation="0" wrapText="1" indent="0" justifyLastLine="0" shrinkToFit="0" readingOrder="0"/>
    </dxf>
    <dxf>
      <border outline="0">
        <top style="thin">
          <color theme="4" tint="0.39997558519241921"/>
        </top>
      </border>
    </dxf>
    <dxf>
      <alignment horizontal="general" vertical="bottom" textRotation="0" wrapText="1" indent="0" justifyLastLine="0" shrinkToFit="0" readingOrder="0"/>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39997558519241921"/>
        </patternFill>
      </fill>
      <alignment horizontal="left" vertical="bottom" textRotation="0" wrapText="0" indent="1" justifyLastLine="0" shrinkToFit="0" readingOrder="0"/>
    </dxf>
    <dxf>
      <fill>
        <patternFill patternType="solid">
          <fgColor indexed="64"/>
          <bgColor theme="4" tint="0.39997558519241921"/>
        </patternFill>
      </fill>
    </dxf>
    <dxf>
      <fill>
        <patternFill patternType="solid">
          <fgColor indexed="64"/>
          <bgColor theme="4" tint="0.39997558519241921"/>
        </patternFill>
      </fill>
    </dxf>
    <dxf>
      <border outline="0">
        <top style="thin">
          <color theme="4" tint="0.39997558519241921"/>
        </top>
      </border>
    </dxf>
    <dxf>
      <border outline="0">
        <bottom style="thin">
          <color theme="4" tint="0.39997558519241921"/>
        </bottom>
      </border>
    </dxf>
    <dxf>
      <fill>
        <patternFill patternType="solid">
          <fgColor indexed="64"/>
          <bgColor theme="4" tint="0.39997558519241921"/>
        </patternFill>
      </fill>
    </dxf>
    <dxf>
      <border outline="0">
        <top style="thin">
          <color theme="4" tint="0.39997558519241921"/>
        </top>
      </border>
    </dxf>
    <dxf>
      <border outline="0">
        <bottom style="thin">
          <color theme="4" tint="0.39997558519241921"/>
        </bottom>
      </border>
    </dxf>
    <dxf>
      <fill>
        <patternFill patternType="solid">
          <fgColor indexed="64"/>
          <bgColor theme="4" tint="0.39997558519241921"/>
        </patternFill>
      </fill>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dxf>
    <dxf>
      <fill>
        <patternFill patternType="solid">
          <fgColor indexed="64"/>
          <bgColor theme="4" tint="0.39997558519241921"/>
        </patternFill>
      </fill>
    </dxf>
    <dxf>
      <fill>
        <patternFill patternType="solid">
          <fgColor indexed="64"/>
          <bgColor theme="4" tint="0.39997558519241921"/>
        </patternFill>
      </fill>
    </dxf>
    <dxf>
      <fill>
        <patternFill patternType="solid">
          <fgColor indexed="64"/>
          <bgColor theme="4" tint="0.39997558519241921"/>
        </patternFill>
      </fill>
    </dxf>
    <dxf>
      <border outline="0">
        <top style="thin">
          <color theme="4" tint="0.39997558519241921"/>
        </top>
      </border>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left" vertical="bottom" textRotation="0" wrapText="0" indent="1" justifyLastLine="0" shrinkToFit="0" readingOrder="0"/>
    </dxf>
    <dxf>
      <border outline="0">
        <top style="thin">
          <color theme="4" tint="0.39997558519241921"/>
        </top>
      </border>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39997558519241921"/>
        </patternFill>
      </fill>
      <alignment horizontal="left" vertical="bottom" textRotation="0" wrapText="0" indent="1" justifyLastLine="0" shrinkToFit="0" readingOrder="0"/>
    </dxf>
    <dxf>
      <alignment horizontal="general" vertical="bottom" textRotation="0" wrapText="1" indent="0" justifyLastLine="0" shrinkToFit="0" readingOrder="0"/>
    </dxf>
    <dxf>
      <border outline="0">
        <top style="thin">
          <color theme="4" tint="0.39997558519241921"/>
        </top>
      </border>
    </dxf>
    <dxf>
      <alignment horizontal="general" vertical="bottom" textRotation="0" wrapText="1" indent="0" justifyLastLine="0" shrinkToFit="0" readingOrder="0"/>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39997558519241921"/>
        </patternFill>
      </fill>
      <alignment horizontal="left" vertical="bottom" textRotation="0" wrapText="0" indent="1" justifyLastLine="0" shrinkToFit="0" readingOrder="0"/>
    </dxf>
    <dxf>
      <fill>
        <patternFill patternType="solid">
          <fgColor indexed="64"/>
          <bgColor theme="4" tint="0.39997558519241921"/>
        </patternFill>
      </fill>
    </dxf>
    <dxf>
      <fill>
        <patternFill patternType="solid">
          <fgColor indexed="64"/>
          <bgColor theme="4" tint="0.39997558519241921"/>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theme="4" tint="0.39997558519241921"/>
        </patternFill>
      </fill>
      <alignment horizontal="general" vertical="bottom" textRotation="0" wrapText="1" indent="0" justifyLastLine="0" shrinkToFit="0" readingOrder="0"/>
    </dxf>
    <dxf>
      <border outline="0">
        <top style="thin">
          <color theme="4" tint="0.39997558519241921"/>
        </top>
      </border>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left" vertical="bottom" textRotation="0" wrapText="0" indent="1" justifyLastLine="0" shrinkToFit="0" readingOrder="0"/>
    </dxf>
    <dxf>
      <alignment horizontal="general" vertical="bottom" textRotation="0" wrapText="1" indent="0" justifyLastLine="0" shrinkToFit="0" readingOrder="0"/>
    </dxf>
    <dxf>
      <border outline="0">
        <top style="thin">
          <color theme="4" tint="0.39997558519241921"/>
        </top>
      </border>
    </dxf>
    <dxf>
      <alignment horizontal="general" vertical="bottom" textRotation="0" wrapText="1" indent="0" justifyLastLine="0" shrinkToFit="0" readingOrder="0"/>
    </dxf>
    <dxf>
      <border outline="0">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39997558519241921"/>
        </patternFill>
      </fill>
      <alignment horizontal="left" vertical="bottom" textRotation="0" wrapText="1" indent="0" justifyLastLine="0" shrinkToFit="0" readingOrder="0"/>
    </dxf>
    <dxf>
      <font>
        <b/>
        <i val="0"/>
        <strike val="0"/>
        <condense val="0"/>
        <extend val="0"/>
        <outline val="0"/>
        <shadow val="0"/>
        <u val="none"/>
        <vertAlign val="baseline"/>
        <sz val="11"/>
        <color theme="1"/>
        <name val="Calibri"/>
        <family val="2"/>
        <scheme val="minor"/>
      </font>
      <numFmt numFmtId="30" formatCode="@"/>
      <alignment horizontal="left" vertical="bottom" textRotation="0" wrapText="0" indent="1" justifyLastLine="0" shrinkToFit="0" readingOrder="0"/>
      <border diagonalUp="0" diagonalDown="0" outline="0">
        <left/>
        <right/>
        <top/>
        <bottom style="thin">
          <color theme="4" tint="0.39997558519241921"/>
        </bottom>
      </border>
    </dxf>
    <dxf>
      <alignment horizontal="left" vertical="bottom" textRotation="0" wrapText="0" indent="1" justifyLastLine="0" shrinkToFit="0" readingOrder="0"/>
    </dxf>
    <dxf>
      <border outline="0">
        <top style="medium">
          <color indexed="64"/>
        </top>
      </border>
    </dxf>
    <dxf>
      <border outline="0">
        <bottom style="medium">
          <color indexed="64"/>
        </bottom>
      </border>
    </dxf>
    <dxf>
      <font>
        <b/>
        <i val="0"/>
        <strike val="0"/>
        <condense val="0"/>
        <extend val="0"/>
        <outline val="0"/>
        <shadow val="0"/>
        <u val="none"/>
        <vertAlign val="baseline"/>
        <sz val="11"/>
        <color rgb="FF000000"/>
        <name val="Calibri"/>
        <family val="2"/>
        <scheme val="minor"/>
      </font>
      <numFmt numFmtId="30" formatCode="@"/>
      <fill>
        <patternFill patternType="solid">
          <fgColor indexed="64"/>
          <bgColor rgb="FFFFC000"/>
        </patternFill>
      </fill>
      <alignment horizontal="center" vertical="top"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colors>
    <mruColors>
      <color rgb="FF9FFFFF"/>
      <color rgb="FFF3FFFF"/>
      <color rgb="FFDDFFFF"/>
      <color rgb="FFCCCCFF"/>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bettj\Downloads\DATA%20GENERAL%20SOLICITUDES%20AYUDAS%20TECNICAS%20%20Y%20BENEFICIARIOS%20.xlsx" TargetMode="External"/><Relationship Id="rId1" Type="http://schemas.openxmlformats.org/officeDocument/2006/relationships/externalLinkPath" Target="/Users/bettj/Downloads/DATA%20GENERAL%20SOLICITUDES%20AYUDAS%20TECNICAS%20%20Y%20BENEFICIARIOS%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 SOLICITUDES PROTESIS"/>
      <sheetName val="DATA ORTESIS -PLANTILLAS"/>
      <sheetName val="BENEFICIARIOS PROTESIS"/>
      <sheetName val="BENEFICIARIOS-ORTESIS.PLANTI"/>
    </sheetNames>
    <sheetDataSet>
      <sheetData sheetId="0">
        <row r="3">
          <cell r="B3">
            <v>80497708</v>
          </cell>
          <cell r="C3" t="str">
            <v>CC</v>
          </cell>
          <cell r="D3" t="str">
            <v>HELVER CARMONA</v>
          </cell>
          <cell r="E3" t="str">
            <v>VETTING EMBAJADA-ATENDIDO</v>
          </cell>
          <cell r="F3" t="str">
            <v xml:space="preserve">TRANSFEMORAL </v>
          </cell>
          <cell r="G3" t="str">
            <v>ALBÁN</v>
          </cell>
          <cell r="H3">
            <v>3209959418</v>
          </cell>
          <cell r="I3" t="str">
            <v>CONVIDA</v>
          </cell>
          <cell r="J3">
            <v>27022</v>
          </cell>
          <cell r="K3">
            <v>49</v>
          </cell>
          <cell r="L3" t="str">
            <v>ACCIDENTE</v>
          </cell>
          <cell r="M3" t="str">
            <v>PROTESIS  TRANSFEMORAL</v>
          </cell>
          <cell r="O3">
            <v>41</v>
          </cell>
          <cell r="P3" t="str">
            <v>FABIO RIAÑO</v>
          </cell>
          <cell r="Q3">
            <v>3132846793</v>
          </cell>
          <cell r="S3" t="str">
            <v>NINGUNA</v>
          </cell>
          <cell r="T3" t="str">
            <v>EN ATENCIÓN</v>
          </cell>
        </row>
        <row r="4">
          <cell r="B4">
            <v>14937435</v>
          </cell>
          <cell r="C4" t="str">
            <v>CC</v>
          </cell>
          <cell r="D4" t="str">
            <v xml:space="preserve">FABIO JARAMILLO GARCIA </v>
          </cell>
          <cell r="E4" t="str">
            <v>VETTING EMBAJADA-ATENDIDO</v>
          </cell>
          <cell r="F4" t="str">
            <v>TRANSFEMORAL INFERIOR DERECHO</v>
          </cell>
          <cell r="G4" t="str">
            <v>ALBÁN</v>
          </cell>
          <cell r="H4">
            <v>3152901133</v>
          </cell>
          <cell r="I4" t="str">
            <v>SANITAS</v>
          </cell>
          <cell r="J4">
            <v>17121</v>
          </cell>
          <cell r="K4">
            <v>75</v>
          </cell>
          <cell r="L4" t="str">
            <v>DIABETES- GANGRENA</v>
          </cell>
          <cell r="M4" t="str">
            <v>PROTESIS TRANSTIBIAL</v>
          </cell>
          <cell r="O4">
            <v>41</v>
          </cell>
          <cell r="P4" t="str">
            <v>MARIA FERNANDA JARAMILLO VELASQUEZ</v>
          </cell>
          <cell r="Q4">
            <v>3188283600</v>
          </cell>
        </row>
        <row r="5">
          <cell r="B5">
            <v>21030325</v>
          </cell>
          <cell r="C5" t="str">
            <v>CC</v>
          </cell>
          <cell r="D5" t="str">
            <v>MARIA ONOFRE ACOSTA BEJARANO</v>
          </cell>
          <cell r="F5" t="str">
            <v xml:space="preserve">AMPUTACION INFERIOR IZQUIERDA </v>
          </cell>
          <cell r="G5" t="str">
            <v>ALBÁN</v>
          </cell>
          <cell r="H5">
            <v>3224635775</v>
          </cell>
          <cell r="I5" t="str">
            <v>MEDIMAS EPS</v>
          </cell>
          <cell r="J5">
            <v>17720</v>
          </cell>
          <cell r="K5">
            <v>74</v>
          </cell>
          <cell r="L5" t="str">
            <v/>
          </cell>
          <cell r="P5" t="str">
            <v>BIBIANA SARMIENTO</v>
          </cell>
          <cell r="Q5">
            <v>3224635775</v>
          </cell>
        </row>
        <row r="6">
          <cell r="B6">
            <v>1032798860</v>
          </cell>
          <cell r="C6" t="str">
            <v>TI</v>
          </cell>
          <cell r="D6" t="str">
            <v>CARLOS ANDRÉS ESPEJO CANO</v>
          </cell>
          <cell r="E6" t="str">
            <v>VETTING EMBAJADA-ATENDIDO</v>
          </cell>
          <cell r="F6" t="str">
            <v xml:space="preserve">SUPRACONDÍLEA TRANSTIBIAL IZQUIERDA </v>
          </cell>
          <cell r="G6" t="str">
            <v>ALBÁN</v>
          </cell>
          <cell r="H6">
            <v>3223289821</v>
          </cell>
          <cell r="I6" t="str">
            <v>SANITAS</v>
          </cell>
          <cell r="J6">
            <v>38591</v>
          </cell>
          <cell r="K6">
            <v>17</v>
          </cell>
          <cell r="L6" t="str">
            <v xml:space="preserve">ACCIDENTE TRANSITO </v>
          </cell>
          <cell r="M6" t="str">
            <v>PROTESIS TRANSTIBIAL</v>
          </cell>
          <cell r="O6">
            <v>39</v>
          </cell>
          <cell r="P6" t="str">
            <v>AURA GARCÍA</v>
          </cell>
          <cell r="Q6">
            <v>3204556965</v>
          </cell>
          <cell r="R6" t="str">
            <v>DESARROLLOSOCIAL@ALBAN-CUNDINAMARCA.GOV.CO</v>
          </cell>
        </row>
        <row r="7">
          <cell r="B7">
            <v>1072594112</v>
          </cell>
          <cell r="C7" t="str">
            <v>CC</v>
          </cell>
          <cell r="D7" t="str">
            <v>JOSE ANTONIO ANDRADE PINEDA</v>
          </cell>
          <cell r="E7" t="str">
            <v>VETTING EMBAJADA-PENDIENTE</v>
          </cell>
          <cell r="F7" t="str">
            <v>TRANSTIBIAL DERECHA</v>
          </cell>
          <cell r="G7" t="str">
            <v>ALBÁN</v>
          </cell>
          <cell r="I7" t="str">
            <v>NUEVA EPS</v>
          </cell>
          <cell r="J7">
            <v>21820</v>
          </cell>
          <cell r="K7">
            <v>63</v>
          </cell>
          <cell r="L7" t="str">
            <v xml:space="preserve">ACCIDENTE TRANSITO </v>
          </cell>
          <cell r="M7" t="str">
            <v>PROTESIS TRANSTIBIAL</v>
          </cell>
          <cell r="O7">
            <v>41</v>
          </cell>
          <cell r="P7" t="str">
            <v>AURA GARCÍA</v>
          </cell>
          <cell r="Q7">
            <v>3204556965</v>
          </cell>
          <cell r="R7" t="str">
            <v>DESARROLLOSOCIAL@ALBAN-CUNDINAMARCA.GOV.CO</v>
          </cell>
        </row>
        <row r="8">
          <cell r="B8">
            <v>79062177</v>
          </cell>
          <cell r="C8" t="str">
            <v>CC</v>
          </cell>
          <cell r="D8" t="str">
            <v>DAVID ROA LEIVA</v>
          </cell>
          <cell r="E8" t="str">
            <v>VETTING EMBAJADA-ATENDIDO</v>
          </cell>
          <cell r="F8" t="str">
            <v xml:space="preserve">AMPUTACION BK M MIEMBRO INFERIOR DERECHO </v>
          </cell>
          <cell r="G8" t="str">
            <v>ANAPOIMA</v>
          </cell>
          <cell r="H8">
            <v>3132416061</v>
          </cell>
          <cell r="I8" t="str">
            <v>CONVIDA</v>
          </cell>
          <cell r="J8">
            <v>38179</v>
          </cell>
          <cell r="K8">
            <v>50</v>
          </cell>
          <cell r="L8" t="str">
            <v/>
          </cell>
          <cell r="M8" t="str">
            <v>PROTESIS TRANSTIBIAL</v>
          </cell>
          <cell r="P8" t="str">
            <v>FRANCISCO ROA</v>
          </cell>
          <cell r="Q8">
            <v>3132416061</v>
          </cell>
          <cell r="R8" t="str">
            <v>anapoimacentrosensorial@gmail.com</v>
          </cell>
        </row>
        <row r="9">
          <cell r="B9">
            <v>3248277</v>
          </cell>
          <cell r="C9" t="str">
            <v>CC</v>
          </cell>
          <cell r="D9" t="str">
            <v>HECTOR  SANCHEZ CORTES</v>
          </cell>
          <cell r="F9" t="str">
            <v xml:space="preserve">HTA SECUELAS AMPUTACION PIE DERECHO HIPOACUSIA </v>
          </cell>
          <cell r="G9" t="str">
            <v>ANAPOIMA</v>
          </cell>
          <cell r="H9">
            <v>3132517653</v>
          </cell>
          <cell r="I9" t="str">
            <v>FAMISANAR</v>
          </cell>
          <cell r="J9">
            <v>17997</v>
          </cell>
          <cell r="K9">
            <v>77</v>
          </cell>
          <cell r="L9" t="str">
            <v>ULCERA VARICOSA</v>
          </cell>
          <cell r="O9" t="str">
            <v>39/40</v>
          </cell>
          <cell r="P9" t="str">
            <v xml:space="preserve">DELIO CARANTON </v>
          </cell>
          <cell r="Q9">
            <v>3132517653</v>
          </cell>
          <cell r="R9" t="str">
            <v>anapoimacentrosensorial@gmail.com</v>
          </cell>
        </row>
        <row r="10">
          <cell r="B10">
            <v>3206638</v>
          </cell>
          <cell r="C10" t="str">
            <v>CC</v>
          </cell>
          <cell r="D10" t="str">
            <v xml:space="preserve">JORGE ELIECER REYES GALEANO </v>
          </cell>
          <cell r="E10" t="str">
            <v>VETTING EMBAJADA-PENDIENTE</v>
          </cell>
          <cell r="F10" t="str">
            <v>AMPUTACION BILATERAL</v>
          </cell>
          <cell r="G10" t="str">
            <v>ANAPOIMA</v>
          </cell>
          <cell r="H10">
            <v>3222481403</v>
          </cell>
          <cell r="I10" t="str">
            <v xml:space="preserve">FAMISANAR </v>
          </cell>
          <cell r="J10">
            <v>17997</v>
          </cell>
          <cell r="K10">
            <v>72</v>
          </cell>
          <cell r="L10" t="str">
            <v>DIABETES</v>
          </cell>
          <cell r="M10" t="str">
            <v>PROTESIS TRANSTIBIAL</v>
          </cell>
          <cell r="O10" t="str">
            <v>N.A</v>
          </cell>
          <cell r="P10" t="str">
            <v>JOSE EDILBERTO GALEANO</v>
          </cell>
          <cell r="Q10">
            <v>3132517653</v>
          </cell>
          <cell r="R10" t="str">
            <v>anapoimacentrosensorial@gmail.com</v>
          </cell>
          <cell r="S10" t="str">
            <v xml:space="preserve">Pendiente historia clinica </v>
          </cell>
        </row>
        <row r="11">
          <cell r="B11">
            <v>3072305</v>
          </cell>
          <cell r="C11" t="str">
            <v>CC</v>
          </cell>
          <cell r="D11" t="str">
            <v>BENJAMIN MARTINEZ</v>
          </cell>
          <cell r="F11" t="str">
            <v xml:space="preserve">AMPUTACION  MIEMBRO INFERIOR DERECHO, </v>
          </cell>
          <cell r="G11" t="str">
            <v>ANAPOIMA</v>
          </cell>
          <cell r="H11">
            <v>3124781022</v>
          </cell>
          <cell r="I11" t="str">
            <v>CONVIDA</v>
          </cell>
          <cell r="J11">
            <v>18009</v>
          </cell>
          <cell r="K11">
            <v>72</v>
          </cell>
          <cell r="L11" t="str">
            <v>(ES UN PACIENTE DE DIALISIS- LA FAMILIA DECIDIO NO SEGUIR CON EL PROCESO DE PROTESIS)</v>
          </cell>
          <cell r="M11" t="str">
            <v>PROTESIS TRANSTIBIAL</v>
          </cell>
          <cell r="O11" t="str">
            <v>N.A</v>
          </cell>
          <cell r="P11" t="str">
            <v>MARTIN MARTINEZ</v>
          </cell>
          <cell r="Q11">
            <v>3124781022</v>
          </cell>
          <cell r="R11" t="str">
            <v>anapoimacentrosensorial@gmail.com</v>
          </cell>
        </row>
        <row r="12">
          <cell r="B12">
            <v>79065310</v>
          </cell>
          <cell r="C12" t="str">
            <v>CC</v>
          </cell>
          <cell r="D12" t="str">
            <v>CAMILO MUÑOZ CONTRERAS</v>
          </cell>
          <cell r="E12" t="str">
            <v>VETTING EMBAJADA-ATENDIDO</v>
          </cell>
          <cell r="F12" t="str">
            <v>AMPUTACION TRANSFEMORAL IZQUIERDO</v>
          </cell>
          <cell r="G12" t="str">
            <v>LA MESA</v>
          </cell>
          <cell r="H12">
            <v>3214026584</v>
          </cell>
          <cell r="I12" t="str">
            <v>FAMISANAR</v>
          </cell>
          <cell r="J12">
            <v>29558</v>
          </cell>
          <cell r="K12">
            <v>42</v>
          </cell>
          <cell r="L12" t="str">
            <v>ACCIDENTE EN MOTO</v>
          </cell>
          <cell r="M12" t="str">
            <v>PROTESIS  TRANSFEMORAL</v>
          </cell>
          <cell r="O12">
            <v>41</v>
          </cell>
          <cell r="P12" t="str">
            <v>YAQUELINE RIVEROS</v>
          </cell>
          <cell r="Q12">
            <v>3118008949</v>
          </cell>
          <cell r="T12" t="str">
            <v>EN ATENCIÓN</v>
          </cell>
        </row>
        <row r="13">
          <cell r="B13">
            <v>19140314</v>
          </cell>
          <cell r="C13" t="str">
            <v>CC</v>
          </cell>
          <cell r="D13" t="str">
            <v>JAIME VARELA</v>
          </cell>
          <cell r="F13" t="str">
            <v>AMPUTACION TRASTIBIAL DE MIEMBRO INFERIOR DERECHO</v>
          </cell>
          <cell r="G13" t="str">
            <v>ANAPOIMA</v>
          </cell>
          <cell r="H13">
            <v>3125317226</v>
          </cell>
          <cell r="I13" t="str">
            <v>CONVIDA</v>
          </cell>
          <cell r="K13">
            <v>72</v>
          </cell>
          <cell r="L13" t="str">
            <v/>
          </cell>
          <cell r="P13" t="str">
            <v/>
          </cell>
          <cell r="Q13">
            <v>3125317226</v>
          </cell>
          <cell r="R13" t="str">
            <v>anapoimacentrosensorial@gmail.com</v>
          </cell>
        </row>
        <row r="14">
          <cell r="B14">
            <v>79149423</v>
          </cell>
          <cell r="C14" t="str">
            <v>CC</v>
          </cell>
          <cell r="D14" t="str">
            <v>JOSE ORLANDO GIL RODRIGUEZ</v>
          </cell>
          <cell r="E14" t="str">
            <v>VETTING EMBAJADA-ATENDIDO</v>
          </cell>
          <cell r="F14" t="str">
            <v>AMPUTACION DE MIEMBRO IZQUIERDO</v>
          </cell>
          <cell r="G14" t="str">
            <v>ANAPOIMA</v>
          </cell>
          <cell r="H14">
            <v>3224406811</v>
          </cell>
          <cell r="I14" t="str">
            <v>CONVIDA</v>
          </cell>
          <cell r="J14">
            <v>22044</v>
          </cell>
          <cell r="K14">
            <v>61</v>
          </cell>
          <cell r="L14" t="str">
            <v xml:space="preserve">AMPUTACION TRAUMATICA </v>
          </cell>
          <cell r="M14" t="str">
            <v>PROTESIS TRANSTIBIAL</v>
          </cell>
          <cell r="O14">
            <v>39</v>
          </cell>
          <cell r="P14" t="str">
            <v>DAVID LEONARDO GIL</v>
          </cell>
          <cell r="Q14">
            <v>3224406811</v>
          </cell>
          <cell r="R14" t="str">
            <v>anapoimacentrosensorial@gmail.com</v>
          </cell>
        </row>
        <row r="15">
          <cell r="B15">
            <v>178959</v>
          </cell>
          <cell r="C15" t="str">
            <v>CC</v>
          </cell>
          <cell r="D15" t="str">
            <v>BLAS CARVAJAL DAZA</v>
          </cell>
          <cell r="F15" t="str">
            <v>AMPUTACION TRASNFEMORAL DERECHA</v>
          </cell>
          <cell r="G15" t="str">
            <v>BITUIMA</v>
          </cell>
          <cell r="H15">
            <v>3103161826</v>
          </cell>
          <cell r="I15" t="str">
            <v>FAMISANAR</v>
          </cell>
          <cell r="J15">
            <v>20336</v>
          </cell>
          <cell r="K15">
            <v>66</v>
          </cell>
          <cell r="L15" t="str">
            <v>PROBLEMAS DE CIRCULACION</v>
          </cell>
          <cell r="O15">
            <v>42</v>
          </cell>
          <cell r="P15" t="str">
            <v>ADRIANA CARVAJAL</v>
          </cell>
          <cell r="Q15">
            <v>3103161826</v>
          </cell>
          <cell r="R15" t="str">
            <v>anapoimacentrosensorial@gmail.com</v>
          </cell>
        </row>
        <row r="16">
          <cell r="B16">
            <v>4522877</v>
          </cell>
          <cell r="C16" t="str">
            <v>CC</v>
          </cell>
          <cell r="D16" t="str">
            <v>MILCIADES HERRERA</v>
          </cell>
          <cell r="F16" t="str">
            <v/>
          </cell>
          <cell r="G16" t="str">
            <v>ANAPOIMA</v>
          </cell>
          <cell r="H16">
            <v>3115469785</v>
          </cell>
          <cell r="I16" t="str">
            <v>CONVIDA</v>
          </cell>
          <cell r="J16" t="str">
            <v>1955-02-24</v>
          </cell>
          <cell r="K16">
            <v>67</v>
          </cell>
          <cell r="L16" t="str">
            <v xml:space="preserve">PROBLEMA CARDIOVASCULAR </v>
          </cell>
          <cell r="O16" t="str">
            <v>38/39</v>
          </cell>
          <cell r="P16" t="str">
            <v/>
          </cell>
          <cell r="R16" t="str">
            <v>anapoimacentrosensorial@gmail.com</v>
          </cell>
          <cell r="S16" t="str">
            <v>No tiene formula medica</v>
          </cell>
        </row>
        <row r="17">
          <cell r="B17">
            <v>1072427266</v>
          </cell>
          <cell r="C17" t="str">
            <v>CC</v>
          </cell>
          <cell r="D17" t="str">
            <v>PAULA CAMILA MONTILLA</v>
          </cell>
          <cell r="E17" t="str">
            <v>VETTING EMBAJADA-ATENDIDO</v>
          </cell>
          <cell r="F17" t="str">
            <v>AMPUTACION. DESARTICULACION DE TOBILLO TIPO SYMEDERECHO</v>
          </cell>
          <cell r="G17" t="str">
            <v>ANAPOIMA</v>
          </cell>
          <cell r="H17">
            <v>3022523718</v>
          </cell>
          <cell r="I17" t="str">
            <v xml:space="preserve">FAMISANAR </v>
          </cell>
          <cell r="J17">
            <v>33825</v>
          </cell>
          <cell r="K17">
            <v>29</v>
          </cell>
          <cell r="L17" t="str">
            <v xml:space="preserve">AMPUTACION TRAUMATICA </v>
          </cell>
          <cell r="M17" t="str">
            <v>PROTESIS TRANSTIBIAL</v>
          </cell>
          <cell r="O17" t="str">
            <v>38/ en la pierna que usa la protesis talla24</v>
          </cell>
          <cell r="P17" t="str">
            <v>WILSON VASQUEZ</v>
          </cell>
          <cell r="Q17">
            <v>3002388543</v>
          </cell>
          <cell r="R17" t="str">
            <v>anapoimacentrosensorial@gmail.com</v>
          </cell>
          <cell r="S17" t="str">
            <v xml:space="preserve">Se adjunta constancia medica </v>
          </cell>
        </row>
        <row r="18">
          <cell r="B18">
            <v>1072423932</v>
          </cell>
          <cell r="C18" t="str">
            <v>CC</v>
          </cell>
          <cell r="D18" t="str">
            <v xml:space="preserve">JHON SMIT CLAVIJO MORENO </v>
          </cell>
          <cell r="E18" t="str">
            <v>VETTING EMBAJADA-ATENDIDO</v>
          </cell>
          <cell r="F18" t="str">
            <v xml:space="preserve">AMPUTACION BILATERAL TRANSFEMORAL </v>
          </cell>
          <cell r="G18" t="str">
            <v>ANAPOIMA</v>
          </cell>
          <cell r="H18">
            <v>3214853459</v>
          </cell>
          <cell r="I18" t="str">
            <v>COMPENSAR</v>
          </cell>
          <cell r="J18">
            <v>32678</v>
          </cell>
          <cell r="K18">
            <v>32</v>
          </cell>
          <cell r="L18" t="str">
            <v xml:space="preserve">ACCIDENTE DE TRANSITO </v>
          </cell>
          <cell r="M18" t="str">
            <v>PROTESIS TRANSTIBIAL</v>
          </cell>
          <cell r="O18">
            <v>39</v>
          </cell>
          <cell r="P18" t="str">
            <v>YURY KATERINE CASTELLON QUEVEDO</v>
          </cell>
          <cell r="Q18">
            <v>3234935442</v>
          </cell>
          <cell r="R18" t="str">
            <v>anapoimacentrosensorial@gmail.com</v>
          </cell>
          <cell r="S18" t="str">
            <v xml:space="preserve">Se adjunta historia clinica </v>
          </cell>
        </row>
        <row r="19">
          <cell r="B19">
            <v>20358916</v>
          </cell>
          <cell r="C19" t="str">
            <v>CC</v>
          </cell>
          <cell r="D19" t="str">
            <v>ANNY JINETH GONZLEZ GARCIA</v>
          </cell>
          <cell r="E19" t="str">
            <v>VETTING EMBAJADA-ATENDIDO</v>
          </cell>
          <cell r="F19" t="str">
            <v>AMPUTACION TRANSTIBIAL DE MIEMBRO INFERIOR IZQUIERDO</v>
          </cell>
          <cell r="G19" t="str">
            <v>ANAPOIMA</v>
          </cell>
          <cell r="H19">
            <v>3203483009</v>
          </cell>
          <cell r="I19" t="str">
            <v>FAMISANAR</v>
          </cell>
          <cell r="J19">
            <v>30934</v>
          </cell>
          <cell r="K19">
            <v>38</v>
          </cell>
          <cell r="L19" t="str">
            <v xml:space="preserve">ACCIDENTE DE TRANSITO </v>
          </cell>
          <cell r="M19" t="str">
            <v>PROTESIS TRANSTIBIAL</v>
          </cell>
          <cell r="O19">
            <v>36</v>
          </cell>
          <cell r="P19" t="str">
            <v>LEIDY OJEDA GARCIA</v>
          </cell>
          <cell r="Q19">
            <v>3214646229</v>
          </cell>
          <cell r="R19" t="str">
            <v>leidyojeda18@hotmail.com</v>
          </cell>
        </row>
        <row r="20">
          <cell r="B20">
            <v>1003966424</v>
          </cell>
          <cell r="C20" t="str">
            <v>CC</v>
          </cell>
          <cell r="D20" t="str">
            <v xml:space="preserve">HAMILTON PACHECO MORENO </v>
          </cell>
          <cell r="E20" t="str">
            <v>VETTING EMBAJADA-ATENDIDO</v>
          </cell>
          <cell r="F20" t="str">
            <v xml:space="preserve">AMPUTACIÓN TRANSTIBIAL  DERECHO
 AMPUTACIÓN DE SYME DEL PIE DERECHO
AMPUTACIÓN TRAUMÁTICA DEL PIE A NIVEL DEL TOBILLO </v>
          </cell>
          <cell r="G20" t="str">
            <v>ANAPOIMA</v>
          </cell>
          <cell r="H20">
            <v>3104112818</v>
          </cell>
          <cell r="I20" t="str">
            <v>FAMISANAR</v>
          </cell>
          <cell r="J20">
            <v>35365</v>
          </cell>
          <cell r="K20">
            <v>26</v>
          </cell>
          <cell r="L20" t="str">
            <v xml:space="preserve">ACCIDENTE DE TRANSITO </v>
          </cell>
          <cell r="M20" t="str">
            <v>PROTESIS TRANSTIBIAL</v>
          </cell>
          <cell r="O20">
            <v>42</v>
          </cell>
          <cell r="P20" t="str">
            <v xml:space="preserve">GABRIELA RAMÍREZ </v>
          </cell>
          <cell r="Q20">
            <v>3222840166</v>
          </cell>
          <cell r="R20" t="str">
            <v>gabrielaramirezg22@gmail.com / hamil2027pacheco@gmail.com</v>
          </cell>
          <cell r="S20" t="str">
            <v xml:space="preserve">Se adjunta historia clinica </v>
          </cell>
        </row>
        <row r="21">
          <cell r="B21">
            <v>2963334</v>
          </cell>
          <cell r="C21" t="str">
            <v>CC</v>
          </cell>
          <cell r="D21" t="str">
            <v>ALFONSO GARZON RODRIGUEZ</v>
          </cell>
          <cell r="E21" t="str">
            <v>VETTING EMBAJADA-ATENDIDO</v>
          </cell>
          <cell r="F21" t="str">
            <v>TRANSFEMORAL IZQUIERDA</v>
          </cell>
          <cell r="G21" t="str">
            <v>ARBELÁEZ</v>
          </cell>
          <cell r="H21">
            <v>3203768037</v>
          </cell>
          <cell r="I21" t="str">
            <v>CONVIDA</v>
          </cell>
          <cell r="J21">
            <v>18234</v>
          </cell>
          <cell r="K21">
            <v>72</v>
          </cell>
          <cell r="L21" t="str">
            <v>DIABETES</v>
          </cell>
          <cell r="M21" t="str">
            <v>PROTESIS  TRANSFEMORAL</v>
          </cell>
          <cell r="O21">
            <v>41</v>
          </cell>
          <cell r="P21" t="str">
            <v>ANGIE FERNANDA GARZON CARRILLO</v>
          </cell>
          <cell r="Q21">
            <v>3203768037</v>
          </cell>
          <cell r="T21" t="str">
            <v>EN ATENCIÓN</v>
          </cell>
        </row>
        <row r="22">
          <cell r="B22">
            <v>2963267</v>
          </cell>
          <cell r="C22" t="str">
            <v>CC</v>
          </cell>
          <cell r="D22" t="str">
            <v>PEDRO HERNANDEZ</v>
          </cell>
          <cell r="E22" t="str">
            <v>VETTING EMBAJADA-ATENDIDO</v>
          </cell>
          <cell r="F22" t="str">
            <v/>
          </cell>
          <cell r="G22" t="str">
            <v>ARBELÁEZ</v>
          </cell>
          <cell r="I22" t="str">
            <v>CONVIDA</v>
          </cell>
          <cell r="J22">
            <v>18158</v>
          </cell>
          <cell r="K22">
            <v>72</v>
          </cell>
          <cell r="L22" t="str">
            <v>(NO TIENE NUMERO DE CONTACTO)</v>
          </cell>
          <cell r="M22" t="str">
            <v>PROTESIS  TRANSFEMORAL</v>
          </cell>
          <cell r="P22" t="str">
            <v>MARITZA CRUZ</v>
          </cell>
          <cell r="T22" t="str">
            <v>EN ATENCIÓN</v>
          </cell>
        </row>
        <row r="23">
          <cell r="B23">
            <v>2964102</v>
          </cell>
          <cell r="C23" t="str">
            <v>CC</v>
          </cell>
          <cell r="D23" t="str">
            <v>LUIS ENRIQUE VILLAMIL PACHON</v>
          </cell>
          <cell r="E23" t="str">
            <v>VETTING EMBAJADA-ATENDIDO</v>
          </cell>
          <cell r="F23" t="str">
            <v>TRANSFEMORAL</v>
          </cell>
          <cell r="G23" t="str">
            <v>ARBELÁEZ</v>
          </cell>
          <cell r="H23">
            <v>3208815677</v>
          </cell>
          <cell r="I23" t="str">
            <v>CONVIDA</v>
          </cell>
          <cell r="J23">
            <v>21763</v>
          </cell>
          <cell r="K23">
            <v>62</v>
          </cell>
          <cell r="L23" t="str">
            <v>CHOQUE ELECTRICO</v>
          </cell>
          <cell r="M23" t="str">
            <v>PROTESIS  TRANSFEMORAL</v>
          </cell>
          <cell r="O23">
            <v>42</v>
          </cell>
          <cell r="P23" t="str">
            <v>GONZALO VILLAMIL</v>
          </cell>
          <cell r="Q23">
            <v>3112780629</v>
          </cell>
          <cell r="S23" t="str">
            <v>ACCIDENTE  CAIDA DE UN POSTE DE LA LUZ</v>
          </cell>
          <cell r="T23" t="str">
            <v>EN ATENCIÓN</v>
          </cell>
        </row>
        <row r="24">
          <cell r="B24">
            <v>1007817672</v>
          </cell>
          <cell r="C24" t="str">
            <v>CC</v>
          </cell>
          <cell r="D24" t="str">
            <v>LEIDY DANIELA ROMERO VILLAREAL</v>
          </cell>
          <cell r="E24" t="str">
            <v>VETTING EMBAJADA-ATENDIDO</v>
          </cell>
          <cell r="F24" t="str">
            <v/>
          </cell>
          <cell r="G24" t="str">
            <v>ARBELÁEZ</v>
          </cell>
          <cell r="I24" t="str">
            <v>CONVIDA</v>
          </cell>
          <cell r="J24">
            <v>36692</v>
          </cell>
          <cell r="K24">
            <v>21</v>
          </cell>
          <cell r="L24" t="str">
            <v>QUEMADURAS CON 7 MESES DE EDAD,</v>
          </cell>
          <cell r="M24" t="str">
            <v>PROTESIS TRANSTIBIAL</v>
          </cell>
          <cell r="O24" t="str">
            <v>38/39</v>
          </cell>
          <cell r="P24" t="str">
            <v/>
          </cell>
          <cell r="S24" t="str">
            <v>Se adjunta constancia medica</v>
          </cell>
        </row>
        <row r="25">
          <cell r="B25">
            <v>11245607</v>
          </cell>
          <cell r="C25" t="str">
            <v>CC</v>
          </cell>
          <cell r="D25" t="str">
            <v>LUIS ALFREDO GUERRERO BELTRAN</v>
          </cell>
          <cell r="E25" t="str">
            <v>VETTING EMBAJADA-PENDIENTE</v>
          </cell>
          <cell r="F25" t="str">
            <v/>
          </cell>
          <cell r="G25" t="str">
            <v>ARBELÁEZ</v>
          </cell>
          <cell r="H25">
            <v>3172652583</v>
          </cell>
          <cell r="I25" t="str">
            <v/>
          </cell>
          <cell r="L25" t="str">
            <v/>
          </cell>
          <cell r="P25" t="str">
            <v>TIRSO CHUQUEN</v>
          </cell>
          <cell r="Q25">
            <v>3213402328</v>
          </cell>
        </row>
        <row r="26">
          <cell r="B26">
            <v>11385522</v>
          </cell>
          <cell r="C26" t="str">
            <v>CC</v>
          </cell>
          <cell r="D26" t="str">
            <v>GERMAN HERRERA BELTRAN</v>
          </cell>
          <cell r="F26" t="str">
            <v>DESARTICULADA DE CADERA IZQUIERDA</v>
          </cell>
          <cell r="G26" t="str">
            <v>ARBELÁEZ</v>
          </cell>
          <cell r="H26">
            <v>3115252756</v>
          </cell>
          <cell r="I26" t="str">
            <v xml:space="preserve">FAMISANAR </v>
          </cell>
          <cell r="J26">
            <v>23902</v>
          </cell>
          <cell r="K26">
            <v>57</v>
          </cell>
          <cell r="L26" t="str">
            <v>ARTRITIS SEPTICA Y OSTEOMIELITIS A LOS 16 AÑOS Y A LOS 32 LE AMPUTARON</v>
          </cell>
          <cell r="O26">
            <v>43</v>
          </cell>
          <cell r="P26" t="str">
            <v>NORBERTO LUQUE
MARIA DE LOS ANGELES ROJAS</v>
          </cell>
          <cell r="Q26">
            <v>3003833355</v>
          </cell>
        </row>
        <row r="27">
          <cell r="B27">
            <v>20391938</v>
          </cell>
          <cell r="C27" t="str">
            <v>CC</v>
          </cell>
          <cell r="D27" t="str">
            <v>DALILA RODRIGUEZ GARCIA</v>
          </cell>
          <cell r="E27" t="str">
            <v>VETTING EMBAJADA-ATENDIDO fundafe</v>
          </cell>
          <cell r="F27" t="str">
            <v>TRANSFEMORAL DERECHA</v>
          </cell>
          <cell r="G27" t="str">
            <v>ARBELÁEZ</v>
          </cell>
          <cell r="H27">
            <v>3144506914</v>
          </cell>
          <cell r="I27" t="str">
            <v>NUEVA EPS</v>
          </cell>
          <cell r="J27">
            <v>25329</v>
          </cell>
          <cell r="K27">
            <v>55</v>
          </cell>
          <cell r="L27" t="str">
            <v/>
          </cell>
          <cell r="M27" t="str">
            <v>PROTESIS  TRANSFEMORAL</v>
          </cell>
          <cell r="P27" t="str">
            <v/>
          </cell>
          <cell r="S27" t="str">
            <v>DEBE DARSE CONTINUIDAD A PROCESO INCIADO</v>
          </cell>
          <cell r="T27" t="str">
            <v>EN VALORACIÓN</v>
          </cell>
        </row>
        <row r="28">
          <cell r="B28">
            <v>334545</v>
          </cell>
          <cell r="C28" t="str">
            <v>CC</v>
          </cell>
          <cell r="D28" t="str">
            <v xml:space="preserve">PEDRO PABLO GORDILLO LEÓN </v>
          </cell>
          <cell r="F28" t="str">
            <v>AMPUTACION TRAUMATICA DEDOS MANO IZQUIERDA CON MOTOSIERRA</v>
          </cell>
          <cell r="G28" t="str">
            <v>BITUIMA</v>
          </cell>
          <cell r="H28" t="str">
            <v>3202572547-3112271289</v>
          </cell>
          <cell r="I28" t="str">
            <v>SANITAS</v>
          </cell>
          <cell r="J28">
            <v>21002</v>
          </cell>
          <cell r="K28">
            <v>64</v>
          </cell>
          <cell r="L28" t="str">
            <v>AMPUTACION CON MOTOSIERRA</v>
          </cell>
          <cell r="O28" t="str">
            <v>N.A</v>
          </cell>
          <cell r="P28" t="str">
            <v>MARTHA TORRES SANCHEZ</v>
          </cell>
          <cell r="Q28">
            <v>3112271289</v>
          </cell>
        </row>
        <row r="29">
          <cell r="B29">
            <v>1069230389</v>
          </cell>
          <cell r="C29" t="str">
            <v>CC</v>
          </cell>
          <cell r="D29" t="str">
            <v>JORGE OCTAVIO RAMIREZ CORTES</v>
          </cell>
          <cell r="E29" t="str">
            <v>VETTING EMBAJADA-PENDIENTE</v>
          </cell>
          <cell r="F29" t="str">
            <v>TRANSFEMORAL IZQUIERDA</v>
          </cell>
          <cell r="G29" t="str">
            <v>CABRERA</v>
          </cell>
          <cell r="H29">
            <v>3218608183</v>
          </cell>
          <cell r="I29" t="str">
            <v>CONVIDA</v>
          </cell>
          <cell r="J29">
            <v>32441</v>
          </cell>
          <cell r="K29">
            <v>33</v>
          </cell>
          <cell r="L29" t="str">
            <v>ACCIDENTE DE TRANSITO</v>
          </cell>
          <cell r="M29" t="str">
            <v>PROTESIS TRANSTIBIAL</v>
          </cell>
          <cell r="O29">
            <v>39</v>
          </cell>
          <cell r="P29" t="str">
            <v>MARIA ALCIRA CORTES</v>
          </cell>
          <cell r="Q29">
            <v>3213124518</v>
          </cell>
          <cell r="S29" t="str">
            <v>ACCIDENTE TRANSITO</v>
          </cell>
        </row>
        <row r="30">
          <cell r="B30">
            <v>3125361</v>
          </cell>
          <cell r="C30" t="str">
            <v>CC</v>
          </cell>
          <cell r="D30" t="str">
            <v>RIVEROS ROMERO ANATOLIO</v>
          </cell>
          <cell r="F30" t="str">
            <v>AMPUTACIÓN ARRIBA DE RODILLA IZQUIERDA</v>
          </cell>
          <cell r="G30" t="str">
            <v>CABRERA</v>
          </cell>
          <cell r="H30">
            <v>3125203840</v>
          </cell>
          <cell r="I30" t="str">
            <v>NUEVA EPS</v>
          </cell>
          <cell r="J30">
            <v>30110</v>
          </cell>
          <cell r="K30">
            <v>40</v>
          </cell>
          <cell r="L30" t="str">
            <v>OSTEOMIELITIS DE TIBIA</v>
          </cell>
          <cell r="M30" t="str">
            <v>PROTESIS TRANSTIBIAL</v>
          </cell>
          <cell r="O30">
            <v>41</v>
          </cell>
          <cell r="P30" t="str">
            <v>LEO RIVEROS</v>
          </cell>
          <cell r="Q30">
            <v>3046679394</v>
          </cell>
          <cell r="R30" t="str">
            <v>picmunicipal@cabrera-cundinamarca.gov.go</v>
          </cell>
          <cell r="S30" t="str">
            <v xml:space="preserve">Se adjunta orden medica </v>
          </cell>
        </row>
        <row r="31">
          <cell r="B31">
            <v>348748</v>
          </cell>
          <cell r="C31" t="str">
            <v>CC</v>
          </cell>
          <cell r="D31" t="str">
            <v>HERNANDO TINTIN MORENO</v>
          </cell>
          <cell r="E31" t="str">
            <v>VETTING EMBAJADA-ATENDIDO</v>
          </cell>
          <cell r="F31" t="str">
            <v>AMPUTACIÓN DE RODILLA HACIA ABAJO DERECHA</v>
          </cell>
          <cell r="G31" t="str">
            <v>CABRERA</v>
          </cell>
          <cell r="H31">
            <v>3107725131</v>
          </cell>
          <cell r="I31" t="str">
            <v>CONVIDA</v>
          </cell>
          <cell r="J31">
            <v>24843</v>
          </cell>
          <cell r="K31">
            <v>54</v>
          </cell>
          <cell r="L31" t="str">
            <v>AMPUTACION TRAUMATICA</v>
          </cell>
          <cell r="M31" t="str">
            <v>PROTESIS TRANSTIBIAL</v>
          </cell>
          <cell r="O31">
            <v>25</v>
          </cell>
          <cell r="P31" t="str">
            <v>YUDI TINTIN</v>
          </cell>
          <cell r="Q31">
            <v>3204033661</v>
          </cell>
          <cell r="R31" t="str">
            <v>picmunicipal@cabrera-cundinamarca.gov.go</v>
          </cell>
          <cell r="S31" t="str">
            <v xml:space="preserve">Se adjunta certificado medico </v>
          </cell>
        </row>
        <row r="32">
          <cell r="B32">
            <v>349475</v>
          </cell>
          <cell r="C32" t="str">
            <v>CC</v>
          </cell>
          <cell r="D32" t="str">
            <v>MANUEL HERNANDO MELO</v>
          </cell>
          <cell r="F32" t="str">
            <v>PROTESIS DE PIERNA IZQUIERDA DESDE EL MUÑON</v>
          </cell>
          <cell r="G32" t="str">
            <v>CABRERA</v>
          </cell>
          <cell r="H32">
            <v>3223504908</v>
          </cell>
          <cell r="I32" t="str">
            <v>CONVIDA</v>
          </cell>
          <cell r="J32">
            <v>25438</v>
          </cell>
          <cell r="K32">
            <v>52</v>
          </cell>
          <cell r="L32" t="str">
            <v>NO TIENE AMPUTACION- ORTOPEDIA DE LA PIERNA COMPLETA</v>
          </cell>
          <cell r="M32" t="str">
            <v>PROTESIS TRANSTIBIAL</v>
          </cell>
          <cell r="O32">
            <v>37</v>
          </cell>
          <cell r="P32" t="str">
            <v>MARIA ADELA BORRAY</v>
          </cell>
          <cell r="Q32">
            <v>3223504908</v>
          </cell>
          <cell r="R32" t="str">
            <v>picmunicipal@cabrera-cundinamarca.gov.go</v>
          </cell>
        </row>
        <row r="33">
          <cell r="B33">
            <v>5876044</v>
          </cell>
          <cell r="C33" t="str">
            <v>CC</v>
          </cell>
          <cell r="D33" t="str">
            <v>BERTULFO PATIÑO GARZÓN</v>
          </cell>
          <cell r="F33" t="str">
            <v>PIERNA ERECHA ABAJO DE LA RODILLA</v>
          </cell>
          <cell r="G33" t="str">
            <v>CABRERA</v>
          </cell>
          <cell r="H33">
            <v>3214869421</v>
          </cell>
          <cell r="I33" t="str">
            <v>CONTRIBUTIVO- SANITAS</v>
          </cell>
          <cell r="J33">
            <v>22572</v>
          </cell>
          <cell r="K33">
            <v>60</v>
          </cell>
          <cell r="L33" t="str">
            <v>DIABETES</v>
          </cell>
          <cell r="O33">
            <v>40</v>
          </cell>
          <cell r="P33" t="str">
            <v>NORMA MARTINEZ SOSA</v>
          </cell>
          <cell r="Q33">
            <v>3107608082</v>
          </cell>
          <cell r="R33" t="str">
            <v>normamarpati1810@gmail.com</v>
          </cell>
        </row>
        <row r="34">
          <cell r="B34">
            <v>20368616</v>
          </cell>
          <cell r="C34" t="str">
            <v>CC</v>
          </cell>
          <cell r="D34" t="str">
            <v>FAVER SILVA TOVAR</v>
          </cell>
          <cell r="E34" t="str">
            <v>VETTING EMBAJADA-PENDIENTE</v>
          </cell>
          <cell r="F34" t="str">
            <v>AMPUTACION INFERIOR DERECHA</v>
          </cell>
          <cell r="G34" t="str">
            <v>CACHIPAY</v>
          </cell>
          <cell r="H34">
            <v>3115251546</v>
          </cell>
          <cell r="I34" t="str">
            <v>MEDIMAS EPS</v>
          </cell>
          <cell r="J34">
            <v>19457</v>
          </cell>
          <cell r="K34">
            <v>69</v>
          </cell>
          <cell r="L34" t="str">
            <v/>
          </cell>
          <cell r="P34" t="str">
            <v/>
          </cell>
        </row>
        <row r="35">
          <cell r="B35">
            <v>12122124</v>
          </cell>
          <cell r="C35" t="str">
            <v>CC</v>
          </cell>
          <cell r="D35" t="str">
            <v>FAVER SILVA TOVAR</v>
          </cell>
          <cell r="F35" t="str">
            <v>AMPUTACION INFERIOR IZQUIERDA</v>
          </cell>
          <cell r="G35" t="str">
            <v>VILLETA</v>
          </cell>
          <cell r="H35">
            <v>3115908968</v>
          </cell>
          <cell r="I35" t="str">
            <v/>
          </cell>
          <cell r="J35">
            <v>22495</v>
          </cell>
          <cell r="K35">
            <v>61</v>
          </cell>
          <cell r="L35" t="str">
            <v>PROBLEMAS DE CIRCULACION</v>
          </cell>
          <cell r="O35">
            <v>42</v>
          </cell>
          <cell r="P35" t="str">
            <v>LAURA SILVA</v>
          </cell>
          <cell r="Q35">
            <v>3203725055</v>
          </cell>
          <cell r="S35" t="str">
            <v>SE ADJUNTA HISTORIA CLINICA</v>
          </cell>
        </row>
        <row r="36">
          <cell r="B36">
            <v>80312395</v>
          </cell>
          <cell r="C36" t="str">
            <v>CC</v>
          </cell>
          <cell r="D36" t="str">
            <v>ANDRES LEONARDO POVEDA GOMEZ</v>
          </cell>
          <cell r="E36" t="str">
            <v>VETTING EMBAJADA-ATENDIDO</v>
          </cell>
          <cell r="F36" t="str">
            <v>TRANSFEMORAL DERECHA</v>
          </cell>
          <cell r="G36" t="str">
            <v>CACHIPAY</v>
          </cell>
          <cell r="H36">
            <v>3204649763</v>
          </cell>
          <cell r="I36" t="str">
            <v>NUEVA EPS</v>
          </cell>
          <cell r="J36">
            <v>29759</v>
          </cell>
          <cell r="K36">
            <v>42</v>
          </cell>
          <cell r="L36" t="str">
            <v>ACCIDENTE LABORAL CON UNA PULIDORA</v>
          </cell>
          <cell r="M36" t="str">
            <v>PROTESIS  TRANSFEMORAL</v>
          </cell>
          <cell r="O36">
            <v>39</v>
          </cell>
          <cell r="P36" t="str">
            <v>CLAUDIA ANDREA POVEDA</v>
          </cell>
          <cell r="Q36">
            <v>3114749032</v>
          </cell>
          <cell r="T36" t="str">
            <v>EN ATENCIÓN</v>
          </cell>
        </row>
        <row r="37">
          <cell r="B37">
            <v>1012466434</v>
          </cell>
          <cell r="C37" t="str">
            <v>CC</v>
          </cell>
          <cell r="D37" t="str">
            <v>GINNA MARCELA HUESO</v>
          </cell>
          <cell r="F37" t="str">
            <v>TRANSTIBIAL DERECHO</v>
          </cell>
          <cell r="G37" t="str">
            <v>CAPARRAPÍ</v>
          </cell>
          <cell r="H37">
            <v>3229450291</v>
          </cell>
          <cell r="I37" t="str">
            <v>CAPITAL SALUD</v>
          </cell>
          <cell r="J37">
            <v>36547</v>
          </cell>
          <cell r="K37">
            <v>21</v>
          </cell>
          <cell r="L37" t="str">
            <v xml:space="preserve">DIABETES </v>
          </cell>
          <cell r="P37" t="str">
            <v/>
          </cell>
          <cell r="Q37">
            <v>3229450291</v>
          </cell>
        </row>
        <row r="38">
          <cell r="B38">
            <v>20429344</v>
          </cell>
          <cell r="C38" t="str">
            <v>CC</v>
          </cell>
          <cell r="D38" t="str">
            <v>MARILU RUEDA FIGUEROA</v>
          </cell>
          <cell r="F38" t="str">
            <v>TRANSFEMORAL</v>
          </cell>
          <cell r="G38" t="str">
            <v>CAPARRAPÍ</v>
          </cell>
          <cell r="H38">
            <v>3107808377</v>
          </cell>
          <cell r="I38" t="str">
            <v>ECOOPSOS SUBSIDIADO</v>
          </cell>
          <cell r="K38">
            <v>56</v>
          </cell>
          <cell r="L38" t="str">
            <v/>
          </cell>
          <cell r="P38" t="str">
            <v>FREDY RUEDA FIGUEROA</v>
          </cell>
          <cell r="Q38">
            <v>3146045655</v>
          </cell>
          <cell r="R38" t="str">
            <v>delfis_2409@hotmail.com</v>
          </cell>
        </row>
        <row r="39">
          <cell r="B39">
            <v>1003616471</v>
          </cell>
          <cell r="C39" t="str">
            <v>CC</v>
          </cell>
          <cell r="D39" t="str">
            <v>EDIER ZARATE MARTINEZ</v>
          </cell>
          <cell r="E39" t="str">
            <v>VETTING EMBAJADA-PENDIENTE</v>
          </cell>
          <cell r="F39" t="str">
            <v>TRANSTIBIAL</v>
          </cell>
          <cell r="G39" t="str">
            <v>CAPARRAPÍ</v>
          </cell>
          <cell r="H39" t="str">
            <v xml:space="preserve"> </v>
          </cell>
          <cell r="I39" t="str">
            <v>FAMISANAR SUBSIDIADO</v>
          </cell>
          <cell r="J39">
            <v>33630</v>
          </cell>
          <cell r="K39">
            <v>29</v>
          </cell>
          <cell r="L39" t="str">
            <v>PICADURA DE SERPIENTE</v>
          </cell>
          <cell r="M39" t="str">
            <v>PROTESIS TRANSTIBIAL</v>
          </cell>
          <cell r="O39">
            <v>40</v>
          </cell>
          <cell r="P39" t="str">
            <v>RUBY RODRIGUEZ</v>
          </cell>
          <cell r="Q39">
            <v>3126487143</v>
          </cell>
          <cell r="R39" t="str">
            <v>edier.zarate.20@gmail.com</v>
          </cell>
          <cell r="S39" t="str">
            <v>LO PICO UNA CULEBRA</v>
          </cell>
        </row>
        <row r="40">
          <cell r="B40">
            <v>20427706</v>
          </cell>
          <cell r="C40" t="str">
            <v>CC</v>
          </cell>
          <cell r="D40" t="str">
            <v>MARGARITA TRIANA RAMOS</v>
          </cell>
          <cell r="F40" t="str">
            <v>TRANSTIBIAL</v>
          </cell>
          <cell r="G40" t="str">
            <v>CAPARRAPÍ</v>
          </cell>
          <cell r="H40">
            <v>3104339836</v>
          </cell>
          <cell r="I40" t="str">
            <v>ECOOPSOS SUBSIDIADO</v>
          </cell>
          <cell r="K40">
            <v>71</v>
          </cell>
          <cell r="L40" t="str">
            <v>GANGRENA</v>
          </cell>
          <cell r="O40">
            <v>38</v>
          </cell>
          <cell r="P40" t="str">
            <v>GUSTAVO BUSTOS</v>
          </cell>
          <cell r="Q40">
            <v>3104339836</v>
          </cell>
          <cell r="S40" t="str">
            <v>DIABETES</v>
          </cell>
        </row>
        <row r="41">
          <cell r="B41">
            <v>3233932</v>
          </cell>
          <cell r="C41" t="str">
            <v>CC</v>
          </cell>
          <cell r="D41" t="str">
            <v>PORFIRIO ROMERO</v>
          </cell>
          <cell r="F41" t="str">
            <v>TRANSFEMORAL</v>
          </cell>
          <cell r="G41" t="str">
            <v>CAPARRAPÍ</v>
          </cell>
          <cell r="H41">
            <v>3158362984</v>
          </cell>
          <cell r="I41" t="str">
            <v>CONVIDA</v>
          </cell>
          <cell r="K41">
            <v>69</v>
          </cell>
          <cell r="L41" t="str">
            <v>(NUMERO DE CONTACTO FUERA DE SERVICIO)</v>
          </cell>
          <cell r="P41" t="str">
            <v>FERNANDO RANGEL</v>
          </cell>
          <cell r="Q41">
            <v>3158362984</v>
          </cell>
          <cell r="S41" t="str">
            <v>ULCERA VARICOSA</v>
          </cell>
        </row>
        <row r="42">
          <cell r="B42">
            <v>2978271</v>
          </cell>
          <cell r="C42" t="str">
            <v>CC</v>
          </cell>
          <cell r="D42" t="str">
            <v>CRISTOBAL RAMIREZ</v>
          </cell>
          <cell r="F42" t="str">
            <v>TRANSFEMORAL</v>
          </cell>
          <cell r="G42" t="str">
            <v>CAPARRAPÍ</v>
          </cell>
          <cell r="H42">
            <v>3235274915</v>
          </cell>
          <cell r="I42" t="str">
            <v>CONVIDA</v>
          </cell>
          <cell r="K42">
            <v>73</v>
          </cell>
          <cell r="L42" t="str">
            <v>DIABETES</v>
          </cell>
          <cell r="O42">
            <v>44</v>
          </cell>
          <cell r="P42" t="str">
            <v>CLEMENCIA RAMIREZ</v>
          </cell>
          <cell r="Q42">
            <v>3235274915</v>
          </cell>
          <cell r="S42" t="str">
            <v>DIABETES</v>
          </cell>
        </row>
        <row r="43">
          <cell r="B43">
            <v>80322260</v>
          </cell>
          <cell r="C43" t="str">
            <v>CC</v>
          </cell>
          <cell r="D43" t="str">
            <v>ROBERTO CASTAÑEDA QUINTANA</v>
          </cell>
          <cell r="F43" t="str">
            <v>AMPUTACION MIEMBRO SUPERIOR DERECHO</v>
          </cell>
          <cell r="G43" t="str">
            <v>CAPARRAPÍ</v>
          </cell>
          <cell r="H43">
            <v>3224368008</v>
          </cell>
          <cell r="I43" t="str">
            <v/>
          </cell>
          <cell r="L43" t="str">
            <v>ACCIDENTE CON UN TRAPICHE</v>
          </cell>
          <cell r="O43" t="str">
            <v>N.A</v>
          </cell>
          <cell r="P43" t="str">
            <v/>
          </cell>
        </row>
        <row r="44">
          <cell r="B44">
            <v>2990683</v>
          </cell>
          <cell r="C44" t="str">
            <v>CC</v>
          </cell>
          <cell r="D44" t="str">
            <v>HERNANDO SANCHEZ</v>
          </cell>
          <cell r="F44" t="str">
            <v/>
          </cell>
          <cell r="G44" t="str">
            <v>CHAGUANÍ</v>
          </cell>
          <cell r="H44">
            <v>3132604246</v>
          </cell>
          <cell r="I44" t="str">
            <v>NUEVA EPS</v>
          </cell>
          <cell r="L44" t="str">
            <v/>
          </cell>
          <cell r="P44" t="str">
            <v/>
          </cell>
        </row>
        <row r="45">
          <cell r="B45">
            <v>1003630879</v>
          </cell>
          <cell r="C45" t="str">
            <v>CC</v>
          </cell>
          <cell r="D45" t="str">
            <v>JAIDER FERNANDO ALDANA RAMOS</v>
          </cell>
          <cell r="F45" t="str">
            <v/>
          </cell>
          <cell r="G45" t="str">
            <v>CHAGUANÍ</v>
          </cell>
          <cell r="H45">
            <v>3124845523</v>
          </cell>
          <cell r="I45" t="str">
            <v/>
          </cell>
          <cell r="L45" t="str">
            <v/>
          </cell>
          <cell r="P45" t="str">
            <v/>
          </cell>
        </row>
        <row r="46">
          <cell r="B46">
            <v>2991349</v>
          </cell>
          <cell r="C46" t="str">
            <v>CC</v>
          </cell>
          <cell r="D46" t="str">
            <v>ROBERTO ALDANA PARDO</v>
          </cell>
          <cell r="F46" t="str">
            <v>MIEMBRO SUPERIOR IZQUIERDO</v>
          </cell>
          <cell r="G46" t="str">
            <v>CHAGUANÍ</v>
          </cell>
          <cell r="H46">
            <v>3223072333</v>
          </cell>
          <cell r="I46" t="str">
            <v/>
          </cell>
          <cell r="L46" t="str">
            <v>ACCIDENTE</v>
          </cell>
          <cell r="O46" t="str">
            <v>N.A</v>
          </cell>
          <cell r="P46" t="str">
            <v/>
          </cell>
          <cell r="S46" t="str">
            <v xml:space="preserve">Amputacion de cuatro dedos de la mano izquierda- pendiente formula </v>
          </cell>
        </row>
        <row r="47">
          <cell r="B47">
            <v>2990943</v>
          </cell>
          <cell r="C47" t="str">
            <v>CC</v>
          </cell>
          <cell r="D47" t="str">
            <v>JOSE EULISES ACOSTA CORTES</v>
          </cell>
          <cell r="F47" t="str">
            <v>MIEMBRO SUPERIOR IZQUIERDO</v>
          </cell>
          <cell r="G47" t="str">
            <v>CHAGUANÍ</v>
          </cell>
          <cell r="H47">
            <v>3202673068</v>
          </cell>
          <cell r="I47" t="str">
            <v/>
          </cell>
          <cell r="J47">
            <v>5833.333333333333</v>
          </cell>
          <cell r="L47" t="str">
            <v xml:space="preserve">AMPUTACION TRAUMATICA CON SEGUETA ELECTRICA PARA CORTAR CAÑA </v>
          </cell>
          <cell r="O47" t="str">
            <v>N.A</v>
          </cell>
          <cell r="P47" t="str">
            <v/>
          </cell>
          <cell r="S47" t="str">
            <v>Se adjunta historia medica y registro fotografico</v>
          </cell>
        </row>
        <row r="48">
          <cell r="B48">
            <v>212372</v>
          </cell>
          <cell r="C48" t="str">
            <v>CC</v>
          </cell>
          <cell r="D48" t="str">
            <v>MARCO JULIO CASTILLO ROJAS</v>
          </cell>
          <cell r="F48" t="str">
            <v/>
          </cell>
          <cell r="G48" t="str">
            <v>CHAGUANÍ</v>
          </cell>
          <cell r="H48">
            <v>3212664863</v>
          </cell>
          <cell r="I48" t="str">
            <v/>
          </cell>
          <cell r="L48" t="str">
            <v/>
          </cell>
          <cell r="P48" t="str">
            <v/>
          </cell>
        </row>
        <row r="49">
          <cell r="B49">
            <v>403538</v>
          </cell>
          <cell r="C49" t="str">
            <v>CC</v>
          </cell>
          <cell r="D49" t="str">
            <v xml:space="preserve">BAYARDO ROBLES </v>
          </cell>
          <cell r="F49" t="str">
            <v>AMPUTACION TRANSTIBIAL MIEMBRO INFERIOR DERECHO</v>
          </cell>
          <cell r="G49" t="str">
            <v>CHIPAQUE</v>
          </cell>
          <cell r="H49">
            <v>3143444783</v>
          </cell>
          <cell r="I49" t="str">
            <v>CONVIDA</v>
          </cell>
          <cell r="J49">
            <v>16072</v>
          </cell>
          <cell r="K49">
            <v>79</v>
          </cell>
          <cell r="L49" t="str">
            <v xml:space="preserve">DIABETES </v>
          </cell>
          <cell r="O49">
            <v>42</v>
          </cell>
          <cell r="P49" t="str">
            <v>HERNAN ROBLES</v>
          </cell>
          <cell r="Q49">
            <v>3133170122</v>
          </cell>
          <cell r="R49" t="str">
            <v>hernanrobles1505@gmail.com</v>
          </cell>
        </row>
        <row r="50">
          <cell r="B50">
            <v>11407755</v>
          </cell>
          <cell r="C50" t="str">
            <v>CC</v>
          </cell>
          <cell r="D50" t="str">
            <v xml:space="preserve">CARLOS JULIO BOGOTA  BOGOTA </v>
          </cell>
          <cell r="E50" t="str">
            <v>VETTING EMBAJADA-ATENDIDO</v>
          </cell>
          <cell r="F50" t="str">
            <v xml:space="preserve">AMPUTACION TRANSTIBIAL DE MIEMBRO INFERIOR DERECHO </v>
          </cell>
          <cell r="G50" t="str">
            <v>CHIPAQUE</v>
          </cell>
          <cell r="H50">
            <v>3183616624</v>
          </cell>
          <cell r="I50" t="str">
            <v xml:space="preserve">FAMISANAR </v>
          </cell>
          <cell r="J50">
            <v>23376</v>
          </cell>
          <cell r="K50">
            <v>59</v>
          </cell>
          <cell r="L50" t="str">
            <v xml:space="preserve">POR PIE DIABETICO </v>
          </cell>
          <cell r="M50" t="str">
            <v>PROTESIS TRANSTIBIAL</v>
          </cell>
          <cell r="O50">
            <v>40</v>
          </cell>
          <cell r="P50" t="str">
            <v xml:space="preserve">SANDRA PATRICIA MORA BOGOTA </v>
          </cell>
          <cell r="Q50">
            <v>3114738448</v>
          </cell>
          <cell r="R50" t="str">
            <v>Lauredy@hotmail.com</v>
          </cell>
        </row>
        <row r="51">
          <cell r="B51">
            <v>11337561</v>
          </cell>
          <cell r="C51" t="str">
            <v>CC</v>
          </cell>
          <cell r="D51" t="str">
            <v xml:space="preserve">JAIME CRUZ RIVEROS </v>
          </cell>
          <cell r="E51" t="str">
            <v>VETTING EMBAJADA-ATENDIDO</v>
          </cell>
          <cell r="F51" t="str">
            <v xml:space="preserve">AMPUTACION TRANSTIBIAL DE MIEMBRO INFERIOR PIE DERECHO </v>
          </cell>
          <cell r="G51" t="str">
            <v>CHIPAQUE</v>
          </cell>
          <cell r="H51">
            <v>3223954817</v>
          </cell>
          <cell r="I51" t="str">
            <v>CONVIDA</v>
          </cell>
          <cell r="J51">
            <v>21081</v>
          </cell>
          <cell r="K51">
            <v>64</v>
          </cell>
          <cell r="L51" t="str">
            <v xml:space="preserve">ULCERA VARICOSA </v>
          </cell>
          <cell r="M51" t="str">
            <v>PROTESIS TRANSTIBIAL</v>
          </cell>
          <cell r="O51">
            <v>42</v>
          </cell>
          <cell r="P51" t="str">
            <v xml:space="preserve">VICTOR MANUEL RODRIGUEZ </v>
          </cell>
          <cell r="Q51">
            <v>3104254474</v>
          </cell>
          <cell r="R51" t="str">
            <v>hectorlorenzovalbuena@gmail.com</v>
          </cell>
          <cell r="S51" t="str">
            <v xml:space="preserve">se adjunta formula medica </v>
          </cell>
        </row>
        <row r="52">
          <cell r="B52">
            <v>17302588</v>
          </cell>
          <cell r="C52" t="str">
            <v>CC</v>
          </cell>
          <cell r="D52" t="str">
            <v>JUAN CARLOS LUNA CADIZ</v>
          </cell>
          <cell r="F52" t="str">
            <v>AMPUTACION DEL ANTE PIE IZQUIERDO</v>
          </cell>
          <cell r="G52" t="str">
            <v>CHIPAQUE</v>
          </cell>
          <cell r="H52">
            <v>3209149322</v>
          </cell>
          <cell r="I52" t="str">
            <v>CONVIDA</v>
          </cell>
          <cell r="J52">
            <v>25949</v>
          </cell>
          <cell r="K52">
            <v>43</v>
          </cell>
          <cell r="L52" t="str">
            <v>CANCER</v>
          </cell>
          <cell r="O52">
            <v>40</v>
          </cell>
          <cell r="P52" t="str">
            <v>YENI DEL CARMEN TURMERO</v>
          </cell>
          <cell r="Q52">
            <v>3209149322</v>
          </cell>
          <cell r="R52" t="str">
            <v>juanlunacadis@gmail.com</v>
          </cell>
          <cell r="S52" t="str">
            <v xml:space="preserve">SE ADJUNTA HISTORIA CLINICA </v>
          </cell>
        </row>
        <row r="53">
          <cell r="B53">
            <v>1069899874</v>
          </cell>
          <cell r="C53" t="str">
            <v>CC</v>
          </cell>
          <cell r="D53" t="str">
            <v>LORENA PATRICIA VALERO BEJARANO</v>
          </cell>
          <cell r="E53" t="str">
            <v>VETTING EMBAJADA-ATENDIDO</v>
          </cell>
          <cell r="F53" t="str">
            <v>AMPUTACION TRANSTIBIAL DERECHA-PIE DERECHO MAS CORTO QUE EL IZQUIERDO 20 CM</v>
          </cell>
          <cell r="G53" t="str">
            <v>CHOACHÍ</v>
          </cell>
          <cell r="H53">
            <v>3502822911</v>
          </cell>
          <cell r="I53" t="str">
            <v>NUEVA EPS SUBSIDIADO</v>
          </cell>
          <cell r="J53">
            <v>33573</v>
          </cell>
          <cell r="K53">
            <v>31</v>
          </cell>
          <cell r="L53" t="str">
            <v>ES DE NACIMIENTO</v>
          </cell>
          <cell r="M53" t="str">
            <v>PROTESIS TRANSTIBIAL</v>
          </cell>
          <cell r="O53">
            <v>38</v>
          </cell>
          <cell r="P53" t="str">
            <v>RIGOBERTO ORJUELA</v>
          </cell>
          <cell r="Q53">
            <v>3132497915</v>
          </cell>
          <cell r="R53" t="str">
            <v>produccionesorjuela@gmail.com</v>
          </cell>
        </row>
        <row r="54">
          <cell r="B54">
            <v>27737901</v>
          </cell>
          <cell r="C54" t="str">
            <v>CC</v>
          </cell>
          <cell r="D54" t="str">
            <v>ANA BELYCY GELVEZ RAMIREZ</v>
          </cell>
          <cell r="F54" t="str">
            <v/>
          </cell>
          <cell r="G54" t="str">
            <v>CHOCONTÁ</v>
          </cell>
          <cell r="H54">
            <v>3204056970</v>
          </cell>
          <cell r="I54" t="str">
            <v/>
          </cell>
          <cell r="L54" t="str">
            <v/>
          </cell>
          <cell r="P54" t="str">
            <v/>
          </cell>
        </row>
        <row r="55">
          <cell r="B55">
            <v>208412</v>
          </cell>
          <cell r="C55" t="str">
            <v>CC</v>
          </cell>
          <cell r="D55" t="str">
            <v>GUILLERMO ORLANDO OCAMPO ANGARITA</v>
          </cell>
          <cell r="F55" t="str">
            <v>MIEMBRO INFERIOR IZQUIERDO POR ENCIMA DEL TOBILLO</v>
          </cell>
          <cell r="G55" t="str">
            <v>COGUA</v>
          </cell>
          <cell r="H55">
            <v>3138013165</v>
          </cell>
          <cell r="I55" t="str">
            <v>FAMISANAR</v>
          </cell>
          <cell r="J55">
            <v>23420</v>
          </cell>
          <cell r="K55">
            <v>58</v>
          </cell>
          <cell r="L55" t="str">
            <v>N.A</v>
          </cell>
          <cell r="O55" t="str">
            <v>N.A</v>
          </cell>
          <cell r="P55" t="str">
            <v>DEICY GUTIERREZ</v>
          </cell>
          <cell r="Q55">
            <v>3133260644</v>
          </cell>
          <cell r="R55" t="str">
            <v>milygutierrez775@gmail.com</v>
          </cell>
          <cell r="S55" t="str">
            <v xml:space="preserve">Fallecio. </v>
          </cell>
        </row>
        <row r="56">
          <cell r="B56">
            <v>20450331</v>
          </cell>
          <cell r="C56" t="str">
            <v>CC</v>
          </cell>
          <cell r="D56" t="str">
            <v>ANA ISABEL PEÑA SIERRA</v>
          </cell>
          <cell r="E56" t="str">
            <v>VETTING EMBAJADA-ATENDIDO</v>
          </cell>
          <cell r="F56" t="str">
            <v>AMPUTACION ABAJO DE LA RODILLA</v>
          </cell>
          <cell r="G56" t="str">
            <v>COGUA</v>
          </cell>
          <cell r="H56">
            <v>3203749993</v>
          </cell>
          <cell r="I56" t="str">
            <v>FAMISANAR</v>
          </cell>
          <cell r="K56">
            <v>54</v>
          </cell>
          <cell r="L56" t="str">
            <v xml:space="preserve">MALFORMACION GENETICA </v>
          </cell>
          <cell r="M56" t="str">
            <v>PROTESIS TRANSTIBIAL</v>
          </cell>
          <cell r="O56">
            <v>35</v>
          </cell>
          <cell r="P56" t="str">
            <v>ERIKA YOLANDA AGUILAR</v>
          </cell>
          <cell r="Q56">
            <v>3165351285</v>
          </cell>
          <cell r="R56" t="str">
            <v>erika75.liz@gmail.com</v>
          </cell>
          <cell r="S56" t="str">
            <v xml:space="preserve">No tiene constancia medica </v>
          </cell>
        </row>
        <row r="57">
          <cell r="B57">
            <v>17189214</v>
          </cell>
          <cell r="C57" t="str">
            <v>CC</v>
          </cell>
          <cell r="D57" t="str">
            <v>ALVARO LOPEZ</v>
          </cell>
          <cell r="E57" t="str">
            <v>VETTING EMBAJADA-PENDIENTE</v>
          </cell>
          <cell r="F57" t="str">
            <v>PIERNA DERECHA ABAJO DE LA RODILLA</v>
          </cell>
          <cell r="G57" t="str">
            <v>COGUA</v>
          </cell>
          <cell r="H57">
            <v>3225605544</v>
          </cell>
          <cell r="I57" t="str">
            <v>CONVIDA</v>
          </cell>
          <cell r="J57">
            <v>17298</v>
          </cell>
          <cell r="K57">
            <v>74</v>
          </cell>
          <cell r="L57" t="str">
            <v>ACCIDENTE LABORAL- MAQUINA TEXTIL LE CORTO LA PIERNA</v>
          </cell>
          <cell r="M57" t="str">
            <v>PROTESIS TRANSTIBIAL</v>
          </cell>
          <cell r="O57">
            <v>40</v>
          </cell>
          <cell r="P57" t="str">
            <v>MARIA DE LOS ANGELES RODRIGUEZ</v>
          </cell>
          <cell r="Q57">
            <v>3124459338</v>
          </cell>
          <cell r="R57" t="str">
            <v>NO CUENTA CON CORREO coguadiscapacidadinclusiongdsc@gmail.com</v>
          </cell>
          <cell r="S57" t="str">
            <v xml:space="preserve">CAMBIO DE DOMICILIO A TOCAIMA- Se adjunta historia clinica </v>
          </cell>
        </row>
        <row r="58">
          <cell r="B58">
            <v>80399827</v>
          </cell>
          <cell r="C58" t="str">
            <v>CC</v>
          </cell>
          <cell r="D58" t="str">
            <v>LUIS FERNANDO SANCHEZ CASTIBLANCO</v>
          </cell>
          <cell r="F58" t="str">
            <v>AMPUTACION DE MIEMBRO INFERIOR IZQUIERDO- DESDE ARRIBA DE LA RODILLA</v>
          </cell>
          <cell r="G58" t="str">
            <v>COGUA</v>
          </cell>
          <cell r="H58">
            <v>3214562949</v>
          </cell>
          <cell r="I58" t="str">
            <v>FAMISANAR</v>
          </cell>
          <cell r="J58">
            <v>24725</v>
          </cell>
          <cell r="K58">
            <v>52</v>
          </cell>
          <cell r="L58" t="str">
            <v>ACCIDENTE DE TRANSITO</v>
          </cell>
          <cell r="O58" t="str">
            <v>38/39</v>
          </cell>
          <cell r="P58" t="str">
            <v>YENIFER PAOLA SANCHEZ LEON</v>
          </cell>
          <cell r="Q58">
            <v>3238061272</v>
          </cell>
          <cell r="R58" t="str">
            <v>fernadosanchezcastiblanco@gmail.com</v>
          </cell>
        </row>
        <row r="59">
          <cell r="B59">
            <v>80542000</v>
          </cell>
          <cell r="C59" t="str">
            <v>CC</v>
          </cell>
          <cell r="D59" t="str">
            <v>EDWIN FERNANDO CASTAÑEDA RINCON</v>
          </cell>
          <cell r="E59" t="str">
            <v xml:space="preserve">EN LISTA </v>
          </cell>
          <cell r="F59" t="str">
            <v>AMPUTACION PIE IZQUIERDO ARRIBA DE LA RODILLA / TRANSFEMORAL</v>
          </cell>
          <cell r="G59" t="str">
            <v>COGUA</v>
          </cell>
          <cell r="H59">
            <v>3105843137</v>
          </cell>
          <cell r="I59" t="str">
            <v>SANITAS</v>
          </cell>
          <cell r="J59">
            <v>27603</v>
          </cell>
          <cell r="K59">
            <v>46</v>
          </cell>
          <cell r="L59" t="str">
            <v xml:space="preserve">TROMBOS/ MUERTE DE UN PIE </v>
          </cell>
          <cell r="M59" t="str">
            <v>PROTESIS  TRANSFEMORAL</v>
          </cell>
          <cell r="O59">
            <v>40</v>
          </cell>
          <cell r="P59" t="str">
            <v>FLORINDA RINCON OLAYA</v>
          </cell>
          <cell r="Q59">
            <v>3208122127</v>
          </cell>
          <cell r="R59" t="str">
            <v>florinda.rincon.olaya@gmail.com- eduwincastañedarincon220@gmail.com</v>
          </cell>
          <cell r="T59" t="str">
            <v>EN ATENCIÓN</v>
          </cell>
        </row>
        <row r="60">
          <cell r="B60" t="str">
            <v xml:space="preserve"> 11 336 063 </v>
          </cell>
          <cell r="C60" t="str">
            <v>CC</v>
          </cell>
          <cell r="D60" t="str">
            <v>BAYARDO MORALES</v>
          </cell>
          <cell r="F60" t="str">
            <v>AMPUTACIÓN DE PIERNA IZQUIERDA ABAJO DE LA RODILLA</v>
          </cell>
          <cell r="G60" t="str">
            <v>COGUA</v>
          </cell>
          <cell r="H60" t="str">
            <v>311 229 41 87</v>
          </cell>
          <cell r="I60" t="str">
            <v>NUEVA EPS</v>
          </cell>
          <cell r="J60">
            <v>20992</v>
          </cell>
          <cell r="K60" t="str">
            <v>64 años</v>
          </cell>
          <cell r="L60" t="str">
            <v xml:space="preserve">ACCIDENTE LABORAL </v>
          </cell>
          <cell r="O60">
            <v>40</v>
          </cell>
          <cell r="P60" t="str">
            <v>NANCY ADRIANA CAÑÓN AREVALO</v>
          </cell>
          <cell r="Q60" t="str">
            <v>320 236 03 72</v>
          </cell>
          <cell r="R60" t="str">
            <v>nancyadriana1477@gmail.com</v>
          </cell>
        </row>
        <row r="61">
          <cell r="B61">
            <v>11343469</v>
          </cell>
          <cell r="C61" t="str">
            <v>CC</v>
          </cell>
          <cell r="D61" t="str">
            <v>JESUS ORLANDO GARCIA MURCIA</v>
          </cell>
          <cell r="F61" t="str">
            <v>AMPUTACION PIERNA IZQUIERDA POR ENCIMA DE RODILLA</v>
          </cell>
          <cell r="G61" t="str">
            <v>COGUA</v>
          </cell>
          <cell r="H61">
            <v>3134046188</v>
          </cell>
          <cell r="I61" t="str">
            <v>FAMISANAR</v>
          </cell>
          <cell r="J61">
            <v>24158</v>
          </cell>
          <cell r="K61">
            <v>56</v>
          </cell>
          <cell r="L61" t="str">
            <v>ACCIDENTE DE TRANSITO.</v>
          </cell>
          <cell r="O61">
            <v>38</v>
          </cell>
          <cell r="P61" t="str">
            <v>MARLEN GARCIA AGUILAR</v>
          </cell>
          <cell r="Q61">
            <v>3132385143</v>
          </cell>
          <cell r="R61" t="str">
            <v>valesuarez032016@gmail.com</v>
          </cell>
        </row>
        <row r="62">
          <cell r="B62">
            <v>3268494</v>
          </cell>
          <cell r="C62" t="str">
            <v>CC</v>
          </cell>
          <cell r="D62" t="str">
            <v>JOSE MANUEL GOMEZ SUAREZ</v>
          </cell>
          <cell r="F62" t="str">
            <v>AMPUTACION DE MIEMBRO INFERIOR DERECHO POR ENCIMA DE LA RODILLA</v>
          </cell>
          <cell r="G62" t="str">
            <v>COGUA</v>
          </cell>
          <cell r="H62">
            <v>3214292757</v>
          </cell>
          <cell r="I62" t="str">
            <v>FAMISANAR</v>
          </cell>
          <cell r="J62">
            <v>17548</v>
          </cell>
          <cell r="K62">
            <v>74</v>
          </cell>
          <cell r="L62" t="str">
            <v>(YA TIENE PROTESIS)</v>
          </cell>
          <cell r="O62" t="str">
            <v>N.A</v>
          </cell>
          <cell r="P62" t="str">
            <v>GLORIA MURCIA</v>
          </cell>
          <cell r="Q62">
            <v>3112930533</v>
          </cell>
          <cell r="R62" t="str">
            <v>jairoan15@hotmail.com</v>
          </cell>
          <cell r="S62" t="str">
            <v>Ya tiene protesis</v>
          </cell>
        </row>
        <row r="63">
          <cell r="B63">
            <v>3251081</v>
          </cell>
          <cell r="C63" t="str">
            <v>CC</v>
          </cell>
          <cell r="D63" t="str">
            <v>JAIME FERNANDEZ MARTINEZ</v>
          </cell>
          <cell r="E63" t="str">
            <v xml:space="preserve">EN LISTA </v>
          </cell>
          <cell r="F63" t="str">
            <v>AMPUTACION DE MIEMBRO INFERIOR DERECHO POR DEBAJO DE LA RODILLA</v>
          </cell>
          <cell r="G63" t="str">
            <v>EL COLEGIO</v>
          </cell>
          <cell r="H63" t="str">
            <v>3144847977 /3144513332</v>
          </cell>
          <cell r="I63" t="str">
            <v>FAMISANAR</v>
          </cell>
          <cell r="J63">
            <v>23242</v>
          </cell>
          <cell r="K63">
            <v>59</v>
          </cell>
          <cell r="L63" t="str">
            <v>AMPUTACIÓN TRAUMÁTICA, ACCIDENTE LABORAL</v>
          </cell>
          <cell r="M63" t="str">
            <v>PROTESIS TRANSTIBIAL</v>
          </cell>
          <cell r="O63">
            <v>43</v>
          </cell>
          <cell r="P63" t="str">
            <v>FANY SANCHEZ</v>
          </cell>
          <cell r="Q63" t="str">
            <v>3144847977 /3144513332</v>
          </cell>
        </row>
        <row r="64">
          <cell r="B64">
            <v>80430434</v>
          </cell>
          <cell r="C64" t="str">
            <v>CC</v>
          </cell>
          <cell r="D64" t="str">
            <v>RODRIGO BALLESTEROS LÓPEZ</v>
          </cell>
          <cell r="E64" t="str">
            <v>VETTING EMBAJADA-PENDIENTE</v>
          </cell>
          <cell r="F64" t="str">
            <v>AMPUTACION MIEMBRO INFERIOR IZQUIERDO AK</v>
          </cell>
          <cell r="G64" t="str">
            <v>EL ROSAL</v>
          </cell>
          <cell r="H64">
            <v>3102864498</v>
          </cell>
          <cell r="I64" t="str">
            <v>FAMISANAR</v>
          </cell>
          <cell r="J64">
            <v>27421</v>
          </cell>
          <cell r="K64">
            <v>45</v>
          </cell>
          <cell r="L64" t="str">
            <v xml:space="preserve">ACCIDENTE LABORAL </v>
          </cell>
          <cell r="M64" t="str">
            <v>PROTESIS TRANSTIBIAL</v>
          </cell>
          <cell r="O64" t="str">
            <v>40/41</v>
          </cell>
          <cell r="P64" t="str">
            <v/>
          </cell>
          <cell r="S64" t="str">
            <v xml:space="preserve">Se adjunta historia clinica </v>
          </cell>
        </row>
        <row r="65">
          <cell r="B65">
            <v>11442292</v>
          </cell>
          <cell r="C65" t="str">
            <v>CC</v>
          </cell>
          <cell r="D65" t="str">
            <v>HERNAN HERNANDEZ CAJAMARCA</v>
          </cell>
          <cell r="F65" t="str">
            <v>DESARTICULACIÓN DE CADERA IZQUIERDA</v>
          </cell>
          <cell r="G65" t="str">
            <v>EL ROSAL</v>
          </cell>
          <cell r="H65">
            <v>3107956130</v>
          </cell>
          <cell r="I65" t="str">
            <v>CONVIDA</v>
          </cell>
          <cell r="J65">
            <v>28368</v>
          </cell>
          <cell r="K65">
            <v>44</v>
          </cell>
          <cell r="L65" t="str">
            <v xml:space="preserve">ACCIDENTE DE TRANSITO </v>
          </cell>
          <cell r="O65">
            <v>40</v>
          </cell>
          <cell r="P65" t="str">
            <v>MARIA DEL CARMEN ROJAS</v>
          </cell>
          <cell r="Q65">
            <v>3107956130</v>
          </cell>
        </row>
        <row r="66">
          <cell r="B66">
            <v>19230279</v>
          </cell>
          <cell r="C66" t="str">
            <v>CC</v>
          </cell>
          <cell r="D66" t="str">
            <v>JORGE ELIECER MUÑOZ GARCIA</v>
          </cell>
          <cell r="E66" t="str">
            <v>VETTING EMBAJADA-ATENDIDO</v>
          </cell>
          <cell r="F66" t="str">
            <v>AMPUTACION MIEMBRO INFERIOR DERECHO TRANSTIBIAL</v>
          </cell>
          <cell r="G66" t="str">
            <v>EL ROSAL</v>
          </cell>
          <cell r="H66">
            <v>3153072870</v>
          </cell>
          <cell r="I66" t="str">
            <v>NUEVA EPS</v>
          </cell>
          <cell r="J66">
            <v>19672</v>
          </cell>
          <cell r="K66">
            <v>68</v>
          </cell>
          <cell r="L66" t="str">
            <v>ACCIDENTE TALANDO ARBOLES</v>
          </cell>
          <cell r="M66" t="str">
            <v>PROTESIS TRANSTIBIAL</v>
          </cell>
          <cell r="O66">
            <v>39</v>
          </cell>
          <cell r="P66" t="str">
            <v/>
          </cell>
        </row>
        <row r="67">
          <cell r="B67">
            <v>1069754917</v>
          </cell>
          <cell r="C67" t="str">
            <v>CC</v>
          </cell>
          <cell r="D67" t="str">
            <v>LUZ ANGELA RINCON RODRIGUEZ</v>
          </cell>
          <cell r="F67" t="str">
            <v>AMPUTACION DE MIEMBRO INFEROR DERECHO  TRANSTIBIAL</v>
          </cell>
          <cell r="G67" t="str">
            <v>FUSAGASUGÁ</v>
          </cell>
          <cell r="I67" t="str">
            <v>SANITAS</v>
          </cell>
          <cell r="J67">
            <v>35124</v>
          </cell>
          <cell r="K67">
            <v>26</v>
          </cell>
          <cell r="L67" t="str">
            <v>(NO TIENE NUMERO DE CONTACTO)</v>
          </cell>
          <cell r="P67" t="str">
            <v/>
          </cell>
        </row>
        <row r="68">
          <cell r="B68">
            <v>11257944</v>
          </cell>
          <cell r="C68" t="str">
            <v>CC</v>
          </cell>
          <cell r="D68" t="str">
            <v xml:space="preserve">Julio Cesar Diaz tovar </v>
          </cell>
          <cell r="F68" t="str">
            <v>PARTE MEDIA MUSLO IZQUIERDO</v>
          </cell>
          <cell r="G68" t="str">
            <v>FUSAGASUGÁ</v>
          </cell>
          <cell r="H68">
            <v>3209231367</v>
          </cell>
          <cell r="I68" t="str">
            <v xml:space="preserve">FAMISANAR </v>
          </cell>
          <cell r="J68">
            <v>29204</v>
          </cell>
          <cell r="K68">
            <v>42</v>
          </cell>
          <cell r="L68" t="str">
            <v>ACCIDENTE</v>
          </cell>
          <cell r="O68">
            <v>40</v>
          </cell>
          <cell r="P68" t="str">
            <v>MARIA TERESA TOVAR</v>
          </cell>
          <cell r="Q68">
            <v>3208075666</v>
          </cell>
        </row>
        <row r="69">
          <cell r="B69">
            <v>1069054669</v>
          </cell>
          <cell r="C69" t="str">
            <v>CC</v>
          </cell>
          <cell r="D69" t="str">
            <v>BRAYAN DAVID PARRA</v>
          </cell>
          <cell r="E69" t="str">
            <v>VETTING EMBAJADA-ATENDIDO</v>
          </cell>
          <cell r="F69" t="str">
            <v>TRANSTIBIAL PIE DERECHO</v>
          </cell>
          <cell r="G69" t="str">
            <v>FUSAGASUGÁ</v>
          </cell>
          <cell r="H69">
            <v>3132372143</v>
          </cell>
          <cell r="I69" t="str">
            <v>NUEVA EPS</v>
          </cell>
          <cell r="J69">
            <v>35648</v>
          </cell>
          <cell r="K69">
            <v>25</v>
          </cell>
          <cell r="L69" t="str">
            <v>BACTERIA</v>
          </cell>
          <cell r="M69" t="str">
            <v>PROTESIS TRANSTIBIAL</v>
          </cell>
          <cell r="O69">
            <v>43</v>
          </cell>
          <cell r="P69" t="str">
            <v>SANDRA PATRICIA ESCOBAR</v>
          </cell>
          <cell r="Q69">
            <v>3203853072</v>
          </cell>
          <cell r="R69" t="str">
            <v>parraedavid97@gmail.com</v>
          </cell>
          <cell r="S69" t="str">
            <v xml:space="preserve">Se adjunta constancia medica </v>
          </cell>
        </row>
        <row r="70">
          <cell r="B70">
            <v>20586686</v>
          </cell>
          <cell r="C70" t="str">
            <v>CC</v>
          </cell>
          <cell r="D70" t="str">
            <v xml:space="preserve">NANCY YANNETTE BOJACA INTENCIPA </v>
          </cell>
          <cell r="F70" t="str">
            <v>AMPUTACION SUPRACONDLIA DE MIEMBRO INFERIOR DERECHO</v>
          </cell>
          <cell r="G70" t="str">
            <v>GACHETA</v>
          </cell>
          <cell r="H70">
            <v>3228007694</v>
          </cell>
          <cell r="I70" t="str">
            <v>ECOOPSOS</v>
          </cell>
          <cell r="J70">
            <v>24375</v>
          </cell>
          <cell r="K70">
            <v>55</v>
          </cell>
          <cell r="L70" t="str">
            <v/>
          </cell>
          <cell r="P70" t="str">
            <v>HEIDY JUANI BOJACA BOJACA</v>
          </cell>
          <cell r="Q70">
            <v>3228007694</v>
          </cell>
          <cell r="R70" t="str">
            <v>cvidasensorial@gacheta-cundiamarca.gov.co</v>
          </cell>
        </row>
        <row r="71">
          <cell r="B71">
            <v>38282572</v>
          </cell>
          <cell r="C71" t="str">
            <v>CC</v>
          </cell>
          <cell r="D71" t="str">
            <v>MARIA ELSY RAMIREZ RODRIGUEZ</v>
          </cell>
          <cell r="F71" t="str">
            <v/>
          </cell>
          <cell r="G71" t="str">
            <v>GUADUAS</v>
          </cell>
          <cell r="H71">
            <v>3224291137</v>
          </cell>
          <cell r="I71" t="str">
            <v>COMPARTA SUBSIDIADA</v>
          </cell>
          <cell r="L71" t="str">
            <v>YA TIENE PROTESIS</v>
          </cell>
          <cell r="P71" t="str">
            <v>YULY KATHERINE CASTAÑO RODRIGUEZ</v>
          </cell>
          <cell r="Q71">
            <v>3224291137</v>
          </cell>
          <cell r="R71" t="str">
            <v>yulycastaño@gmail.com</v>
          </cell>
          <cell r="S71" t="str">
            <v>Se encuentra en proceso de adquirir la protesis con otra entidad.</v>
          </cell>
        </row>
        <row r="72">
          <cell r="B72">
            <v>79000375</v>
          </cell>
          <cell r="C72" t="str">
            <v>CC</v>
          </cell>
          <cell r="D72" t="str">
            <v>BENJAMIN CAICEDO</v>
          </cell>
          <cell r="F72" t="str">
            <v>AMPUTACION DE MIEMBRO SUPERIOR DERECHO</v>
          </cell>
          <cell r="G72" t="str">
            <v>GUADUAS</v>
          </cell>
          <cell r="H72">
            <v>3124675651</v>
          </cell>
          <cell r="I72" t="str">
            <v/>
          </cell>
          <cell r="L72" t="str">
            <v>CHOQUE ELECTRICO CON UN CABLE DE ALTA TENSION</v>
          </cell>
          <cell r="O72" t="str">
            <v>N.A</v>
          </cell>
          <cell r="P72" t="str">
            <v/>
          </cell>
          <cell r="R72" t="str">
            <v>CAICEDOYEIN@HOTMAIL.COM</v>
          </cell>
          <cell r="S72" t="str">
            <v xml:space="preserve">No tiene formula medica </v>
          </cell>
        </row>
        <row r="73">
          <cell r="B73">
            <v>5932932</v>
          </cell>
          <cell r="C73" t="str">
            <v>CC</v>
          </cell>
          <cell r="D73" t="str">
            <v>LUIS ALBERTO MAHECHA</v>
          </cell>
          <cell r="F73" t="str">
            <v xml:space="preserve"> TRANSFEMORAL IZQUIERDO</v>
          </cell>
          <cell r="G73" t="str">
            <v>GUADUAS</v>
          </cell>
          <cell r="H73">
            <v>3207687403</v>
          </cell>
          <cell r="I73" t="str">
            <v>NUEVA EPS</v>
          </cell>
          <cell r="J73">
            <v>18168</v>
          </cell>
          <cell r="K73">
            <v>73</v>
          </cell>
          <cell r="L73" t="str">
            <v>VASCULAR</v>
          </cell>
          <cell r="O73">
            <v>41</v>
          </cell>
          <cell r="P73" t="str">
            <v>YURY PAOLA CRUZ</v>
          </cell>
          <cell r="Q73">
            <v>3207687403</v>
          </cell>
        </row>
        <row r="74">
          <cell r="B74">
            <v>3050919</v>
          </cell>
          <cell r="C74" t="str">
            <v>CC</v>
          </cell>
          <cell r="D74" t="str">
            <v>HELIODORO QUIROGA SANTANA</v>
          </cell>
          <cell r="F74" t="str">
            <v>AMPUTACION INFERIOR DERECHO</v>
          </cell>
          <cell r="G74" t="str">
            <v>GUADUAS</v>
          </cell>
          <cell r="H74">
            <v>3102737037</v>
          </cell>
          <cell r="I74" t="str">
            <v>ECOOPSOS</v>
          </cell>
          <cell r="J74">
            <v>17141</v>
          </cell>
          <cell r="K74">
            <v>76</v>
          </cell>
          <cell r="L74" t="str">
            <v>OCLUSION ARTERIAL</v>
          </cell>
          <cell r="O74">
            <v>40</v>
          </cell>
          <cell r="P74" t="str">
            <v>HILDA RODRIGUEZ</v>
          </cell>
          <cell r="Q74">
            <v>3102737037</v>
          </cell>
          <cell r="R74" t="str">
            <v>adrianaisabelmorarodriguez31@gmail.com</v>
          </cell>
        </row>
        <row r="75">
          <cell r="B75">
            <v>71722250</v>
          </cell>
          <cell r="C75" t="str">
            <v>CC</v>
          </cell>
          <cell r="D75" t="str">
            <v>HECTOR MARIO DURANGO</v>
          </cell>
          <cell r="F75" t="str">
            <v xml:space="preserve">TRANSFEMORAL  DERECHA </v>
          </cell>
          <cell r="G75" t="str">
            <v>GUADUAS</v>
          </cell>
          <cell r="H75">
            <v>3145211164</v>
          </cell>
          <cell r="I75" t="str">
            <v>ECOOPSOS</v>
          </cell>
          <cell r="J75">
            <v>25430</v>
          </cell>
          <cell r="K75">
            <v>53</v>
          </cell>
          <cell r="L75" t="str">
            <v>TRAUMA</v>
          </cell>
          <cell r="O75">
            <v>43</v>
          </cell>
          <cell r="P75" t="str">
            <v>LESLY ALONSO</v>
          </cell>
          <cell r="Q75">
            <v>3145211164</v>
          </cell>
          <cell r="R75" t="str">
            <v>anahbdrk@gmail.com</v>
          </cell>
        </row>
        <row r="76">
          <cell r="B76">
            <v>1019903687</v>
          </cell>
          <cell r="C76" t="str">
            <v>TI</v>
          </cell>
          <cell r="D76" t="str">
            <v>SUSAN SARAY AYALA RODRIGUEZ</v>
          </cell>
          <cell r="F76" t="str">
            <v>TRANSFEMORAL</v>
          </cell>
          <cell r="G76" t="str">
            <v>LA CALERA</v>
          </cell>
          <cell r="H76">
            <v>3115714753</v>
          </cell>
          <cell r="I76" t="str">
            <v>FAMISANAR CONTRIBUTIVO BENEFICIARIA</v>
          </cell>
          <cell r="K76">
            <v>12</v>
          </cell>
          <cell r="L76" t="str">
            <v>AUSENCIA DE ROTULA</v>
          </cell>
          <cell r="O76">
            <v>26</v>
          </cell>
          <cell r="P76" t="str">
            <v>FABIOLA RODRIGUEZ</v>
          </cell>
          <cell r="Q76">
            <v>3115714753</v>
          </cell>
          <cell r="R76" t="str">
            <v>frt.10071964@gmail.com</v>
          </cell>
        </row>
        <row r="77">
          <cell r="B77">
            <v>3246486</v>
          </cell>
          <cell r="C77" t="str">
            <v>CC</v>
          </cell>
          <cell r="D77" t="str">
            <v>ABELINO MEDINA</v>
          </cell>
          <cell r="F77" t="str">
            <v>TRANSFEMORAL</v>
          </cell>
          <cell r="G77" t="str">
            <v>QUEBRADANEGRA</v>
          </cell>
          <cell r="H77">
            <v>3123090435</v>
          </cell>
          <cell r="I77" t="str">
            <v>CONVIDA</v>
          </cell>
          <cell r="J77">
            <v>20088</v>
          </cell>
          <cell r="K77">
            <v>68</v>
          </cell>
          <cell r="L77" t="str">
            <v/>
          </cell>
          <cell r="P77" t="str">
            <v>LILIANA MEDINA</v>
          </cell>
          <cell r="Q77">
            <v>3106845017</v>
          </cell>
          <cell r="R77" t="str">
            <v>NEIBYCALANCHE@GMAIL.COM</v>
          </cell>
        </row>
        <row r="78">
          <cell r="B78">
            <v>3256146</v>
          </cell>
          <cell r="C78" t="str">
            <v>CC</v>
          </cell>
          <cell r="D78" t="str">
            <v>JAVIER JIMENEZ CRUZ</v>
          </cell>
          <cell r="F78" t="str">
            <v/>
          </cell>
          <cell r="G78" t="str">
            <v>LA PALMA</v>
          </cell>
          <cell r="I78" t="str">
            <v/>
          </cell>
          <cell r="J78">
            <v>23605</v>
          </cell>
          <cell r="K78">
            <v>68</v>
          </cell>
          <cell r="L78" t="str">
            <v>(NO TIENE NUMERO DE CONTACTO)</v>
          </cell>
          <cell r="P78" t="str">
            <v/>
          </cell>
        </row>
        <row r="79">
          <cell r="B79" t="str">
            <v>80-SD</v>
          </cell>
          <cell r="C79" t="str">
            <v>CC</v>
          </cell>
          <cell r="D79" t="str">
            <v>LUIS ORLANDO MORALES HERRERA</v>
          </cell>
          <cell r="E79" t="str">
            <v>VETTING EMBAJADA-ATENDIDO</v>
          </cell>
          <cell r="F79" t="str">
            <v/>
          </cell>
          <cell r="G79" t="str">
            <v>MADRID</v>
          </cell>
          <cell r="I79" t="str">
            <v/>
          </cell>
          <cell r="L79" t="str">
            <v>(NO TIENE NUMERO DE CONTACTO)</v>
          </cell>
          <cell r="M79" t="str">
            <v>PROTESIS TRANSTIBIAL</v>
          </cell>
          <cell r="P79" t="str">
            <v/>
          </cell>
        </row>
        <row r="80">
          <cell r="B80">
            <v>28507879</v>
          </cell>
          <cell r="C80" t="str">
            <v>CC</v>
          </cell>
          <cell r="D80" t="str">
            <v>MARIA TERESA VARON</v>
          </cell>
          <cell r="F80" t="str">
            <v/>
          </cell>
          <cell r="G80" t="str">
            <v>MADRID</v>
          </cell>
          <cell r="H80">
            <v>3203291517</v>
          </cell>
          <cell r="I80" t="str">
            <v>FAMISANAR BENEFICIARIA</v>
          </cell>
          <cell r="K80">
            <v>85</v>
          </cell>
          <cell r="L80" t="str">
            <v/>
          </cell>
          <cell r="P80" t="str">
            <v/>
          </cell>
        </row>
        <row r="81">
          <cell r="B81">
            <v>1073154953</v>
          </cell>
          <cell r="C81" t="str">
            <v>CC</v>
          </cell>
          <cell r="D81" t="str">
            <v>JUAN ERNESTO CORTES BETANCOURT</v>
          </cell>
          <cell r="E81" t="str">
            <v>VETTING EMBAJADA-ATENDIDO</v>
          </cell>
          <cell r="F81" t="str">
            <v>AMPUTACIÓN MIEMBRO INFERIOR DERECHO  ABAJO DE LA RODILLA</v>
          </cell>
          <cell r="G81" t="str">
            <v>MADRID</v>
          </cell>
          <cell r="H81">
            <v>3107699688</v>
          </cell>
          <cell r="I81" t="str">
            <v>FAMISANAR</v>
          </cell>
          <cell r="J81">
            <v>32341</v>
          </cell>
          <cell r="K81">
            <v>34</v>
          </cell>
          <cell r="L81" t="str">
            <v xml:space="preserve">ACCIDENTE DE TRANSITO </v>
          </cell>
          <cell r="O81">
            <v>39</v>
          </cell>
          <cell r="P81" t="str">
            <v>SANDRA BETANCOURT</v>
          </cell>
          <cell r="Q81" t="str">
            <v>313 4342163</v>
          </cell>
          <cell r="R81" t="str">
            <v>sandrastellab3211@gmail.com/ annyhernandez801@gmail.com</v>
          </cell>
        </row>
        <row r="82">
          <cell r="B82">
            <v>4129900</v>
          </cell>
          <cell r="C82" t="str">
            <v>CC</v>
          </cell>
          <cell r="D82" t="str">
            <v xml:space="preserve">JAIRO HERNANDEZ </v>
          </cell>
          <cell r="F82" t="str">
            <v>TRANSTIBIAL DERECHO</v>
          </cell>
          <cell r="G82" t="str">
            <v>MANTA</v>
          </cell>
          <cell r="H82">
            <v>3133224216</v>
          </cell>
          <cell r="I82" t="str">
            <v>COMPENSAR BENEFICIARIO</v>
          </cell>
          <cell r="J82">
            <v>20736</v>
          </cell>
          <cell r="K82">
            <v>65</v>
          </cell>
          <cell r="L82" t="str">
            <v/>
          </cell>
          <cell r="P82" t="str">
            <v>ANA FLOR CONTRERAS MARTIN</v>
          </cell>
          <cell r="Q82">
            <v>3133224216</v>
          </cell>
          <cell r="R82" t="str">
            <v>anapiquitos@gmail.com</v>
          </cell>
        </row>
        <row r="83">
          <cell r="B83">
            <v>3096749</v>
          </cell>
          <cell r="C83" t="str">
            <v>CC</v>
          </cell>
          <cell r="D83" t="str">
            <v>JESUS MARIA CARDENAS</v>
          </cell>
          <cell r="F83" t="str">
            <v>TRANSFEMORAL DERECHO</v>
          </cell>
          <cell r="G83" t="str">
            <v>MANTA</v>
          </cell>
          <cell r="H83">
            <v>3123136735</v>
          </cell>
          <cell r="I83" t="str">
            <v>CONVIDA</v>
          </cell>
          <cell r="J83">
            <v>19076</v>
          </cell>
          <cell r="K83">
            <v>70</v>
          </cell>
          <cell r="L83" t="str">
            <v>ACCIDENTE CON ARMA DE FUEGO</v>
          </cell>
          <cell r="O83">
            <v>38</v>
          </cell>
          <cell r="P83" t="str">
            <v>HELENA MARTIN</v>
          </cell>
          <cell r="Q83">
            <v>3123136735</v>
          </cell>
          <cell r="R83" t="str">
            <v>elenamartin@yahoo.es</v>
          </cell>
          <cell r="S83" t="str">
            <v xml:space="preserve">Se adjunta incapacidad medica  e historia clinica </v>
          </cell>
        </row>
        <row r="84">
          <cell r="B84" t="str">
            <v>85SD</v>
          </cell>
          <cell r="C84" t="str">
            <v>CC</v>
          </cell>
          <cell r="D84" t="str">
            <v>WILLIAM CARDENAS CARDENAS</v>
          </cell>
          <cell r="F84" t="str">
            <v/>
          </cell>
          <cell r="G84" t="str">
            <v>MANTA</v>
          </cell>
          <cell r="H84" t="str">
            <v xml:space="preserve">                                                                                          </v>
          </cell>
          <cell r="I84" t="str">
            <v/>
          </cell>
          <cell r="L84" t="str">
            <v>(NO TIENE NUMERO DE CONTACTO)</v>
          </cell>
          <cell r="P84" t="str">
            <v xml:space="preserve">                                                       </v>
          </cell>
        </row>
        <row r="85">
          <cell r="B85">
            <v>3104200</v>
          </cell>
          <cell r="C85" t="str">
            <v>CC</v>
          </cell>
          <cell r="D85" t="str">
            <v>MAURICIO PARRA GONZALEZ</v>
          </cell>
          <cell r="F85" t="str">
            <v>TRANSTIBIAL PIE DERECHO SECUNDARIA</v>
          </cell>
          <cell r="G85" t="str">
            <v>NILO</v>
          </cell>
          <cell r="H85">
            <v>3136619224</v>
          </cell>
          <cell r="I85" t="str">
            <v>FAMISANAR EPS</v>
          </cell>
          <cell r="J85">
            <v>28234</v>
          </cell>
          <cell r="K85">
            <v>45</v>
          </cell>
          <cell r="L85" t="str">
            <v>TRAUMA POR ACCIDENTE CON GUADAÑA</v>
          </cell>
          <cell r="P85" t="str">
            <v>MARISOL FALLA, ESPOSA</v>
          </cell>
          <cell r="Q85">
            <v>3136619224</v>
          </cell>
          <cell r="R85" t="str">
            <v>DESARROLLOSOCIAL@NILO-CUNDINAMARCA.GOV.CO</v>
          </cell>
        </row>
        <row r="86">
          <cell r="B86">
            <v>1128624480</v>
          </cell>
          <cell r="C86" t="str">
            <v>CC</v>
          </cell>
          <cell r="D86" t="str">
            <v>JHORMAN STIVEN TORO NARVAEZ</v>
          </cell>
          <cell r="F86" t="str">
            <v/>
          </cell>
          <cell r="G86" t="str">
            <v>NOCAIMA</v>
          </cell>
          <cell r="H86">
            <v>3134393418</v>
          </cell>
          <cell r="I86" t="str">
            <v/>
          </cell>
          <cell r="L86" t="str">
            <v>(NUMERO DE CONTACTO FUERA DE SERVICIO)</v>
          </cell>
          <cell r="P86" t="str">
            <v/>
          </cell>
          <cell r="S86" t="str">
            <v>NUMERO DE CONSTACTO FUERA DE SERVICIO</v>
          </cell>
        </row>
        <row r="87">
          <cell r="B87">
            <v>332673</v>
          </cell>
          <cell r="C87" t="str">
            <v>CC</v>
          </cell>
          <cell r="D87" t="str">
            <v>MARCO TULIO CABRERA GONZALEZ</v>
          </cell>
          <cell r="F87" t="str">
            <v xml:space="preserve">MIEMBRO INFERIOR IZQUIERDA AMPUTACION BAJO LA RODILLA </v>
          </cell>
          <cell r="G87" t="str">
            <v>NOCAIMA</v>
          </cell>
          <cell r="H87">
            <v>3125611721</v>
          </cell>
          <cell r="I87" t="str">
            <v>SUBSIDIADO</v>
          </cell>
          <cell r="J87">
            <v>17959</v>
          </cell>
          <cell r="K87">
            <v>74</v>
          </cell>
          <cell r="L87" t="str">
            <v>ACCIDENTE DE TRANSITO</v>
          </cell>
          <cell r="O87">
            <v>39</v>
          </cell>
          <cell r="P87" t="str">
            <v xml:space="preserve">LEONZO CABRERA </v>
          </cell>
          <cell r="Q87">
            <v>3225539725</v>
          </cell>
          <cell r="R87" t="str">
            <v xml:space="preserve">desarrollosocial@nocaima-cundinamarca.gov.co </v>
          </cell>
        </row>
        <row r="88">
          <cell r="B88">
            <v>79771070</v>
          </cell>
          <cell r="C88" t="str">
            <v>CC</v>
          </cell>
          <cell r="D88" t="str">
            <v>RODRIGO RAMIREZ HERRERA</v>
          </cell>
          <cell r="F88" t="str">
            <v/>
          </cell>
          <cell r="G88" t="str">
            <v>PANDI</v>
          </cell>
          <cell r="H88">
            <v>3144816386</v>
          </cell>
          <cell r="I88" t="str">
            <v/>
          </cell>
          <cell r="L88" t="str">
            <v>(NUMERO DE CONTACTO EQUIVOCADO)</v>
          </cell>
          <cell r="P88" t="str">
            <v/>
          </cell>
          <cell r="S88" t="str">
            <v>NUMERO DE CONTACTO EQUIVOCADO</v>
          </cell>
        </row>
        <row r="89">
          <cell r="B89">
            <v>3153023</v>
          </cell>
          <cell r="C89" t="str">
            <v>CC</v>
          </cell>
          <cell r="D89" t="str">
            <v>LUIS BERNARDO MENDEZ CASTILLO</v>
          </cell>
          <cell r="F89" t="str">
            <v/>
          </cell>
          <cell r="G89" t="str">
            <v>PANDI</v>
          </cell>
          <cell r="I89" t="str">
            <v/>
          </cell>
          <cell r="L89" t="str">
            <v>(NO TIENE NUMERO DE CONTACTO)</v>
          </cell>
          <cell r="P89" t="str">
            <v/>
          </cell>
        </row>
        <row r="90">
          <cell r="B90">
            <v>3153482</v>
          </cell>
          <cell r="C90" t="str">
            <v>CC</v>
          </cell>
          <cell r="D90" t="str">
            <v>LUIS EDUARDO MENDEZ</v>
          </cell>
          <cell r="F90" t="str">
            <v>AMPUTACION TRAUMATICA DE DOS PIERNAS</v>
          </cell>
          <cell r="G90" t="str">
            <v>PASCA</v>
          </cell>
          <cell r="H90" t="str">
            <v>300 4622107</v>
          </cell>
          <cell r="I90" t="str">
            <v xml:space="preserve">NUEVA EPS </v>
          </cell>
          <cell r="J90">
            <v>21817</v>
          </cell>
          <cell r="K90">
            <v>62</v>
          </cell>
          <cell r="L90" t="str">
            <v>TROMBOS</v>
          </cell>
          <cell r="O90">
            <v>39</v>
          </cell>
          <cell r="P90" t="str">
            <v>LUCY YADIRA MENDEZ MORENO</v>
          </cell>
          <cell r="Q90" t="str">
            <v>300 4622107</v>
          </cell>
        </row>
        <row r="91">
          <cell r="B91">
            <v>1072896485</v>
          </cell>
          <cell r="C91" t="str">
            <v>CC</v>
          </cell>
          <cell r="D91" t="str">
            <v>JORDAN ANDREY CEFERINO TORRES</v>
          </cell>
          <cell r="E91" t="str">
            <v>VETTING EMBAJADA-ATENDIDO</v>
          </cell>
          <cell r="F91" t="str">
            <v>MIEMBRO INFERIOR IZQUIERDO TRANSTIBIAL</v>
          </cell>
          <cell r="G91" t="str">
            <v>PASCA</v>
          </cell>
          <cell r="I91" t="str">
            <v/>
          </cell>
          <cell r="J91">
            <v>42506</v>
          </cell>
          <cell r="K91">
            <v>6</v>
          </cell>
          <cell r="L91" t="str">
            <v>PURPURA FULMINANS 2 MESES DE EDAD</v>
          </cell>
          <cell r="O91">
            <v>27</v>
          </cell>
          <cell r="P91" t="str">
            <v>ANGIE TORRES</v>
          </cell>
          <cell r="Q91" t="str">
            <v>321 3729171</v>
          </cell>
          <cell r="S91" t="str">
            <v>No tiene formula</v>
          </cell>
        </row>
        <row r="92">
          <cell r="B92">
            <v>1106778830</v>
          </cell>
          <cell r="C92" t="str">
            <v>TI</v>
          </cell>
          <cell r="D92" t="str">
            <v>DIEGO ALEXIS BALLEN REINOSO</v>
          </cell>
          <cell r="F92" t="str">
            <v>TRANSTIBIAL DERECHO</v>
          </cell>
          <cell r="G92" t="str">
            <v>PULI</v>
          </cell>
          <cell r="H92">
            <v>3185690351</v>
          </cell>
          <cell r="I92" t="str">
            <v>NUEVA EPS SUBSIDIADO</v>
          </cell>
          <cell r="K92">
            <v>12</v>
          </cell>
          <cell r="L92" t="str">
            <v>ES DE NACIMIENTO</v>
          </cell>
          <cell r="O92">
            <v>37</v>
          </cell>
          <cell r="P92" t="str">
            <v>MAGDALENA REINOSO CASTRO</v>
          </cell>
          <cell r="Q92">
            <v>3185690351</v>
          </cell>
          <cell r="R92" t="str">
            <v>magdisrey30@gmail.com</v>
          </cell>
          <cell r="S92" t="str">
            <v>No tiene formula medica. Ya tenia una protesis que fue donada por una fundacion de Medellin.</v>
          </cell>
        </row>
        <row r="93">
          <cell r="B93">
            <v>20904732</v>
          </cell>
          <cell r="C93" t="str">
            <v>CC</v>
          </cell>
          <cell r="D93" t="str">
            <v>OLGA LUCIA GARCIA</v>
          </cell>
          <cell r="F93" t="str">
            <v>AMPUTACIÓN SUPRACONDILEA DERECHA</v>
          </cell>
          <cell r="G93" t="str">
            <v>PULI</v>
          </cell>
          <cell r="H93">
            <v>3219038110</v>
          </cell>
          <cell r="I93" t="str">
            <v>CONVIDA</v>
          </cell>
          <cell r="J93">
            <v>24239</v>
          </cell>
          <cell r="K93">
            <v>56</v>
          </cell>
          <cell r="L93" t="str">
            <v>PIE DIABETICO TIPO WAGNER III</v>
          </cell>
          <cell r="O93">
            <v>38</v>
          </cell>
          <cell r="P93" t="str">
            <v>YARLEIDY GARCIA</v>
          </cell>
          <cell r="Q93">
            <v>3219038110</v>
          </cell>
          <cell r="R93" t="str">
            <v>yardari1203@hotmail.com</v>
          </cell>
        </row>
        <row r="94">
          <cell r="B94">
            <v>313480084</v>
          </cell>
          <cell r="C94" t="str">
            <v>CC</v>
          </cell>
          <cell r="D94" t="str">
            <v>JOSE ALBERTO CASAS NIETO</v>
          </cell>
          <cell r="F94" t="str">
            <v>AMPUTACIÓN PIE DERECHO</v>
          </cell>
          <cell r="G94" t="str">
            <v>PULI</v>
          </cell>
          <cell r="H94">
            <v>3224188719</v>
          </cell>
          <cell r="I94" t="str">
            <v>CONVIDA</v>
          </cell>
          <cell r="J94">
            <v>22235</v>
          </cell>
          <cell r="K94">
            <v>62</v>
          </cell>
          <cell r="L94" t="str">
            <v>PIE DIABETICO.</v>
          </cell>
          <cell r="O94" t="str">
            <v>40/42</v>
          </cell>
          <cell r="P94" t="str">
            <v>EMMA RODRIGUEZ ROJAS</v>
          </cell>
          <cell r="Q94">
            <v>3224188719</v>
          </cell>
          <cell r="R94" t="str">
            <v>saravega1405@gmail.com</v>
          </cell>
        </row>
        <row r="95">
          <cell r="B95">
            <v>356205</v>
          </cell>
          <cell r="C95" t="str">
            <v>CC</v>
          </cell>
          <cell r="D95" t="str">
            <v>GILBERTO ZAMBRANO SERRATO</v>
          </cell>
          <cell r="F95" t="str">
            <v>AMPUTACIÓN MIEMBRO INFERIOR IZQUIERDO  ABAJO DE LA RODILLA</v>
          </cell>
          <cell r="G95" t="str">
            <v>PULI</v>
          </cell>
          <cell r="H95">
            <v>3213704567</v>
          </cell>
          <cell r="I95" t="str">
            <v>CONVIDA</v>
          </cell>
          <cell r="J95">
            <v>15518</v>
          </cell>
          <cell r="K95">
            <v>79</v>
          </cell>
          <cell r="L95" t="str">
            <v>PIE DIABETICO.</v>
          </cell>
          <cell r="O95">
            <v>39</v>
          </cell>
          <cell r="P95" t="str">
            <v>JHON HENRY ZAMBRANO</v>
          </cell>
          <cell r="Q95">
            <v>3104079060</v>
          </cell>
          <cell r="R95" t="str">
            <v>jhonhenry0421@hotmail.com</v>
          </cell>
        </row>
        <row r="96">
          <cell r="B96">
            <v>19167833</v>
          </cell>
          <cell r="C96" t="str">
            <v>CC</v>
          </cell>
          <cell r="D96" t="str">
            <v>HECTOR SANCHEZ REYES</v>
          </cell>
          <cell r="F96" t="str">
            <v>TRANSTIBIAL IZQUIERDA</v>
          </cell>
          <cell r="G96" t="str">
            <v>QUEBRADANEGRA</v>
          </cell>
          <cell r="H96">
            <v>3132775957</v>
          </cell>
          <cell r="I96" t="str">
            <v>CONVIDA</v>
          </cell>
          <cell r="L96" t="str">
            <v xml:space="preserve">ULCERA VARICOSA </v>
          </cell>
          <cell r="O96" t="str">
            <v>39/40</v>
          </cell>
          <cell r="P96" t="str">
            <v>NERLY SANCHEZ
ZORANY SANCHEZ</v>
          </cell>
          <cell r="Q96" t="str">
            <v>3208156840
3222533156</v>
          </cell>
          <cell r="S96" t="str">
            <v>Ya tiene protesis. Se adjunta historia clinica</v>
          </cell>
        </row>
        <row r="97">
          <cell r="B97">
            <v>357507</v>
          </cell>
          <cell r="C97" t="str">
            <v>CC</v>
          </cell>
          <cell r="D97" t="str">
            <v>JACOBO ESTRADA POVEDA</v>
          </cell>
          <cell r="F97" t="str">
            <v>TRANSFEMORAL DERECHA</v>
          </cell>
          <cell r="G97" t="str">
            <v>QUEBRADANEGRA</v>
          </cell>
          <cell r="H97">
            <v>3118221608</v>
          </cell>
          <cell r="I97" t="str">
            <v>CONVIDA</v>
          </cell>
          <cell r="J97">
            <v>17337</v>
          </cell>
          <cell r="K97">
            <v>74</v>
          </cell>
          <cell r="L97" t="str">
            <v>GANGRENA</v>
          </cell>
          <cell r="O97">
            <v>39</v>
          </cell>
          <cell r="P97" t="str">
            <v>JIMMY ESTRADA</v>
          </cell>
          <cell r="Q97">
            <v>3133577311</v>
          </cell>
        </row>
        <row r="98">
          <cell r="B98">
            <v>28312653</v>
          </cell>
          <cell r="C98" t="str">
            <v>CC</v>
          </cell>
          <cell r="D98" t="str">
            <v>ANA DOLORES SALCEDO MONTECINO</v>
          </cell>
          <cell r="F98" t="str">
            <v xml:space="preserve">AMPUTACION MIEMBRO INFERIOR DERECHO TRANSFEMORAL </v>
          </cell>
          <cell r="G98" t="str">
            <v>RICAURTE</v>
          </cell>
          <cell r="H98">
            <v>3123978212</v>
          </cell>
          <cell r="I98" t="str">
            <v xml:space="preserve">SALUDCOOP </v>
          </cell>
          <cell r="J98">
            <v>21143</v>
          </cell>
          <cell r="K98">
            <v>64</v>
          </cell>
          <cell r="L98" t="str">
            <v xml:space="preserve">DIABETES </v>
          </cell>
          <cell r="O98">
            <v>40</v>
          </cell>
          <cell r="P98" t="str">
            <v>ALBENIS VASQUEZ</v>
          </cell>
          <cell r="R98" t="str">
            <v>albenis.ing09@gmail.com</v>
          </cell>
          <cell r="S98" t="str">
            <v xml:space="preserve">Se adjunta historia clinica </v>
          </cell>
        </row>
        <row r="99">
          <cell r="B99">
            <v>19050540</v>
          </cell>
          <cell r="C99" t="str">
            <v>CC</v>
          </cell>
          <cell r="D99" t="str">
            <v>MARCO LINO PINZON MORALES</v>
          </cell>
          <cell r="E99" t="str">
            <v>VETTING EMBAJADA-ATENDIDO</v>
          </cell>
          <cell r="F99" t="str">
            <v>DOS PIERNAS TRANSTIBIALES</v>
          </cell>
          <cell r="G99" t="str">
            <v>SAN ANTONIO DE TEQUENDAMA</v>
          </cell>
          <cell r="H99">
            <v>3043378729</v>
          </cell>
          <cell r="I99" t="str">
            <v>CONVIDA</v>
          </cell>
          <cell r="J99">
            <v>17177</v>
          </cell>
          <cell r="K99">
            <v>40</v>
          </cell>
          <cell r="L99" t="str">
            <v xml:space="preserve">DIABETES </v>
          </cell>
          <cell r="M99" t="str">
            <v>PROTESIS TRANSTIBIAL</v>
          </cell>
          <cell r="O99" t="str">
            <v>N.A</v>
          </cell>
          <cell r="P99" t="str">
            <v>LORENA ANDREA PINZON ARIAS</v>
          </cell>
          <cell r="Q99">
            <v>3043036647</v>
          </cell>
        </row>
        <row r="100">
          <cell r="B100">
            <v>80387001</v>
          </cell>
          <cell r="C100" t="str">
            <v>CC</v>
          </cell>
          <cell r="D100" t="str">
            <v>WILLIAM IVAN PINZON ARIAS</v>
          </cell>
          <cell r="E100" t="str">
            <v>VETTING EMBAJADA-ATENDIDO</v>
          </cell>
          <cell r="F100" t="str">
            <v>DOS PIERNAS TRANSFEMORALES</v>
          </cell>
          <cell r="G100" t="str">
            <v>SAN ANTONIO DE TEQUENDAMA</v>
          </cell>
          <cell r="H100">
            <v>3043378729</v>
          </cell>
          <cell r="I100" t="str">
            <v>CONVIDA</v>
          </cell>
          <cell r="J100">
            <v>28971</v>
          </cell>
          <cell r="K100">
            <v>41</v>
          </cell>
          <cell r="L100" t="str">
            <v>ACCIDENTE DE TRANSITO</v>
          </cell>
          <cell r="M100" t="str">
            <v>PROTESIS TRANSTIBIAL</v>
          </cell>
          <cell r="O100" t="str">
            <v>N.A</v>
          </cell>
          <cell r="P100" t="str">
            <v>LORENA ANDREA PINZON ARIAS</v>
          </cell>
          <cell r="Q100">
            <v>3043036647</v>
          </cell>
        </row>
        <row r="101">
          <cell r="B101">
            <v>226378</v>
          </cell>
          <cell r="C101" t="str">
            <v>CC</v>
          </cell>
          <cell r="D101" t="str">
            <v>JORGE ENRIQUE GALINDO AYA</v>
          </cell>
          <cell r="F101" t="str">
            <v>DOS PIERNAS TRANSFEMORALES</v>
          </cell>
          <cell r="G101" t="str">
            <v>SAN ANTONIO DE TEQUENDAMA</v>
          </cell>
          <cell r="H101">
            <v>3007640692</v>
          </cell>
          <cell r="I101" t="str">
            <v>NUEVA EPS</v>
          </cell>
          <cell r="J101">
            <v>18962</v>
          </cell>
          <cell r="K101">
            <v>70</v>
          </cell>
          <cell r="L101" t="str">
            <v xml:space="preserve">DIABETES- CIRCULACION </v>
          </cell>
          <cell r="O101" t="str">
            <v>N.A</v>
          </cell>
          <cell r="P101" t="str">
            <v xml:space="preserve">ARACELY BAQUERO </v>
          </cell>
          <cell r="Q101">
            <v>3007640692</v>
          </cell>
        </row>
        <row r="102">
          <cell r="B102" t="str">
            <v>103-SD</v>
          </cell>
          <cell r="C102" t="str">
            <v>CC</v>
          </cell>
          <cell r="D102" t="str">
            <v>ARCENIO MONGÜI</v>
          </cell>
          <cell r="F102" t="str">
            <v/>
          </cell>
          <cell r="G102" t="str">
            <v>SAN ANTONIO DE TEQUENDAMA</v>
          </cell>
          <cell r="I102" t="str">
            <v/>
          </cell>
          <cell r="L102" t="str">
            <v>(NO TIENE NUMERO DE CONTACTO)</v>
          </cell>
          <cell r="P102" t="str">
            <v/>
          </cell>
        </row>
        <row r="103">
          <cell r="B103">
            <v>3151919</v>
          </cell>
          <cell r="C103" t="str">
            <v>CC</v>
          </cell>
          <cell r="D103" t="str">
            <v>LUIS CARLOS LIZCA</v>
          </cell>
          <cell r="E103" t="str">
            <v>VETTING EMBAJADA-PENDIENTE</v>
          </cell>
          <cell r="F103" t="str">
            <v>TRASFEMORAL DERECHA</v>
          </cell>
          <cell r="G103" t="str">
            <v>SAN ANTONIO DE TEQUENDAMA</v>
          </cell>
          <cell r="H103">
            <v>3007465794</v>
          </cell>
          <cell r="I103" t="str">
            <v>NUEVA EPS</v>
          </cell>
          <cell r="J103">
            <v>27486</v>
          </cell>
          <cell r="K103">
            <v>47</v>
          </cell>
          <cell r="L103" t="str">
            <v>ACCIDENTE MOTO</v>
          </cell>
          <cell r="M103" t="str">
            <v>PROTESIS TRANSTIBIAL</v>
          </cell>
          <cell r="O103">
            <v>39</v>
          </cell>
          <cell r="P103" t="str">
            <v>LUISA AMANDA LISCA</v>
          </cell>
        </row>
        <row r="104">
          <cell r="B104">
            <v>3153290</v>
          </cell>
          <cell r="C104" t="str">
            <v>CC</v>
          </cell>
          <cell r="D104" t="str">
            <v>JORGE ENRIQUE CASTILLO  PULIDO</v>
          </cell>
          <cell r="F104" t="str">
            <v>TRANSFEMORAL IZQUIERDA</v>
          </cell>
          <cell r="G104" t="str">
            <v>SAN BERNARDO</v>
          </cell>
          <cell r="H104">
            <v>3209163001</v>
          </cell>
          <cell r="I104" t="str">
            <v>CONVIDA</v>
          </cell>
          <cell r="J104">
            <v>18691</v>
          </cell>
          <cell r="K104">
            <v>71</v>
          </cell>
          <cell r="L104" t="str">
            <v/>
          </cell>
          <cell r="P104" t="str">
            <v>LIBARDO MORALES</v>
          </cell>
          <cell r="S104" t="str">
            <v>FLEBITIS</v>
          </cell>
        </row>
        <row r="105">
          <cell r="B105">
            <v>53125113</v>
          </cell>
          <cell r="C105" t="str">
            <v>CC</v>
          </cell>
          <cell r="D105" t="str">
            <v>CLEOFELISA RODRIGUEZ BEJARANO</v>
          </cell>
          <cell r="E105" t="str">
            <v>VETTING EMBAJADA-ATENDIDO</v>
          </cell>
          <cell r="F105" t="str">
            <v xml:space="preserve">AMPUTACION FEMORAL  MIEMBRO INFERIOR IZQUIERDO </v>
          </cell>
          <cell r="G105" t="str">
            <v>SAN BERNARDO</v>
          </cell>
          <cell r="H105">
            <v>3014576101</v>
          </cell>
          <cell r="I105" t="str">
            <v>FAMISANAR</v>
          </cell>
          <cell r="J105">
            <v>31280</v>
          </cell>
          <cell r="K105">
            <v>37</v>
          </cell>
          <cell r="L105" t="str">
            <v xml:space="preserve">GANGRENA </v>
          </cell>
          <cell r="M105" t="str">
            <v>PROTESIS  TRANSFEMORAL</v>
          </cell>
          <cell r="O105">
            <v>38</v>
          </cell>
          <cell r="P105" t="str">
            <v>EDISSON QUEVEDO</v>
          </cell>
          <cell r="R105" t="str">
            <v>ELISABEJARANO490@GMAIL.COM</v>
          </cell>
          <cell r="S105" t="str">
            <v xml:space="preserve">No tiene formula medica </v>
          </cell>
          <cell r="T105" t="str">
            <v>EN ATENCIÓN</v>
          </cell>
        </row>
        <row r="106">
          <cell r="B106">
            <v>11519477</v>
          </cell>
          <cell r="C106" t="str">
            <v>CC</v>
          </cell>
          <cell r="D106" t="str">
            <v>LUIS DARIO ANGEL ROJAS</v>
          </cell>
          <cell r="E106" t="str">
            <v>VETTING EMBAJADA-PENDIENTE</v>
          </cell>
          <cell r="F106" t="str">
            <v>TRANSTIBIAL DERECHA</v>
          </cell>
          <cell r="G106" t="str">
            <v>SAN CAYETANO</v>
          </cell>
          <cell r="H106">
            <v>3144443163</v>
          </cell>
          <cell r="I106" t="str">
            <v>SALUD TOTAL</v>
          </cell>
          <cell r="J106">
            <v>24434</v>
          </cell>
          <cell r="K106">
            <v>56</v>
          </cell>
          <cell r="L106" t="str">
            <v>DIABETES</v>
          </cell>
          <cell r="M106" t="str">
            <v>PROTESIS TRANSTIBIAL</v>
          </cell>
          <cell r="O106">
            <v>39</v>
          </cell>
          <cell r="P106" t="str">
            <v>IMELDA ZORAIDA ANGEL RAMOS</v>
          </cell>
          <cell r="Q106">
            <v>3232278576</v>
          </cell>
          <cell r="R106" t="str">
            <v>henryguerrero1216@GMAIL.COM</v>
          </cell>
        </row>
        <row r="107">
          <cell r="B107">
            <v>1072925851</v>
          </cell>
          <cell r="C107" t="str">
            <v>CC</v>
          </cell>
          <cell r="D107" t="str">
            <v>WILSON ALEJANDRO LEÓN</v>
          </cell>
          <cell r="E107" t="str">
            <v>VETTING EMBAJADA-ATENDIDO</v>
          </cell>
          <cell r="F107" t="str">
            <v>MIEMBRO INFERIOR DERECHO</v>
          </cell>
          <cell r="G107" t="str">
            <v>SAN FRANCISCO</v>
          </cell>
          <cell r="H107" t="str">
            <v>312 4302318</v>
          </cell>
          <cell r="I107" t="str">
            <v>FAMISANAR</v>
          </cell>
          <cell r="J107">
            <v>36524</v>
          </cell>
          <cell r="K107">
            <v>24</v>
          </cell>
          <cell r="L107" t="str">
            <v xml:space="preserve">ACCIDENTE DE CONSTRUCCION </v>
          </cell>
          <cell r="M107" t="str">
            <v>PROTESIS TRANSTIBIAL</v>
          </cell>
          <cell r="O107">
            <v>41</v>
          </cell>
          <cell r="P107" t="str">
            <v xml:space="preserve">WILSON LEON </v>
          </cell>
          <cell r="Q107">
            <v>3124302318</v>
          </cell>
          <cell r="R107" t="str">
            <v>leonwilson74@hotmail.com</v>
          </cell>
          <cell r="S107" t="str">
            <v xml:space="preserve">Se adjunta historia clinica </v>
          </cell>
        </row>
        <row r="108">
          <cell r="B108">
            <v>3158056</v>
          </cell>
          <cell r="C108" t="str">
            <v>CC</v>
          </cell>
          <cell r="D108" t="str">
            <v>GERMAN CASTELLANOS LAVERDE</v>
          </cell>
          <cell r="E108" t="str">
            <v>VETTING EMBAJADA-PENDIENTE</v>
          </cell>
          <cell r="F108" t="str">
            <v>TRANSTIBIAL IZQUIERDO- AMPUTACION DEL PIE DERECHO</v>
          </cell>
          <cell r="G108" t="str">
            <v>SAN FRANCISCO</v>
          </cell>
          <cell r="H108" t="str">
            <v>312 3643473</v>
          </cell>
          <cell r="I108" t="str">
            <v>FAMISANAR</v>
          </cell>
          <cell r="J108">
            <v>22002</v>
          </cell>
          <cell r="K108">
            <v>62</v>
          </cell>
          <cell r="L108" t="str">
            <v>DIABETES.</v>
          </cell>
          <cell r="M108" t="str">
            <v>PROTESIS TRANSTIBIAL</v>
          </cell>
          <cell r="O108" t="str">
            <v>N.A</v>
          </cell>
          <cell r="P108" t="str">
            <v>ROCIO CASTAELLANOS</v>
          </cell>
          <cell r="Q108">
            <v>3142344950</v>
          </cell>
          <cell r="R108" t="str">
            <v>ROCIOCASTELLANOS_18@HOTMAIL.COM</v>
          </cell>
        </row>
        <row r="109">
          <cell r="B109">
            <v>375999</v>
          </cell>
          <cell r="C109" t="str">
            <v>CC</v>
          </cell>
          <cell r="D109" t="str">
            <v>ORLANDO SANCHEZ PRIETO</v>
          </cell>
          <cell r="F109" t="str">
            <v>MIEMBRO INFERIOR DERECHO</v>
          </cell>
          <cell r="G109" t="str">
            <v>SAN FRANCISCO</v>
          </cell>
          <cell r="H109">
            <v>3112416825</v>
          </cell>
          <cell r="I109" t="str">
            <v>FAMISANAR</v>
          </cell>
          <cell r="J109">
            <v>21749</v>
          </cell>
          <cell r="K109">
            <v>62</v>
          </cell>
          <cell r="L109" t="str">
            <v>EXPLOSIVO</v>
          </cell>
          <cell r="O109" t="str">
            <v>39/40</v>
          </cell>
          <cell r="P109" t="str">
            <v>ALBERTO SANCHEZ PRIETO</v>
          </cell>
          <cell r="Q109" t="str">
            <v>311 5153600</v>
          </cell>
        </row>
        <row r="110">
          <cell r="B110">
            <v>80403583</v>
          </cell>
          <cell r="C110" t="str">
            <v>CC</v>
          </cell>
          <cell r="D110" t="str">
            <v>WIDERLAND PATARROYO PEÑA</v>
          </cell>
          <cell r="F110" t="str">
            <v>TRANSTIBIAL</v>
          </cell>
          <cell r="G110" t="str">
            <v>SAN JUAN DE RÍO SECO</v>
          </cell>
          <cell r="H110">
            <v>3193061171</v>
          </cell>
          <cell r="I110" t="str">
            <v/>
          </cell>
          <cell r="J110">
            <v>28931</v>
          </cell>
          <cell r="K110">
            <v>41</v>
          </cell>
          <cell r="L110" t="str">
            <v/>
          </cell>
          <cell r="P110" t="str">
            <v/>
          </cell>
        </row>
        <row r="111">
          <cell r="B111">
            <v>447393</v>
          </cell>
          <cell r="C111" t="str">
            <v>CC</v>
          </cell>
          <cell r="D111" t="str">
            <v>JORGE HIDALGO RODRIGUEZ TIJARO</v>
          </cell>
          <cell r="F111" t="str">
            <v>TRANSTIBIAL DERECHA</v>
          </cell>
          <cell r="G111" t="str">
            <v>SAN JUAN DE RÍO SECO</v>
          </cell>
          <cell r="H111">
            <v>3108127050</v>
          </cell>
          <cell r="I111" t="str">
            <v>CONVIDA</v>
          </cell>
          <cell r="J111">
            <v>22342</v>
          </cell>
          <cell r="K111">
            <v>61</v>
          </cell>
          <cell r="L111" t="str">
            <v>DIABETES</v>
          </cell>
          <cell r="O111">
            <v>41</v>
          </cell>
          <cell r="P111" t="str">
            <v>FLOR DEICY CLAVIJO CRUZ</v>
          </cell>
          <cell r="Q111">
            <v>3132618551</v>
          </cell>
        </row>
        <row r="112">
          <cell r="B112">
            <v>5952584</v>
          </cell>
          <cell r="C112" t="str">
            <v>CC</v>
          </cell>
          <cell r="D112" t="str">
            <v>MISAEL DIAZ GARCIA</v>
          </cell>
          <cell r="F112" t="str">
            <v/>
          </cell>
          <cell r="G112" t="str">
            <v>SAN JUAN DE RÍO SECO</v>
          </cell>
          <cell r="H112">
            <v>3112042309</v>
          </cell>
          <cell r="I112" t="str">
            <v>CONVIDA</v>
          </cell>
          <cell r="J112">
            <v>22756</v>
          </cell>
          <cell r="K112">
            <v>59</v>
          </cell>
          <cell r="L112" t="str">
            <v>OSTEOMIELITIS CRONICA</v>
          </cell>
          <cell r="O112">
            <v>39</v>
          </cell>
          <cell r="P112" t="str">
            <v>MARIA MERCEDES CARRILLO</v>
          </cell>
          <cell r="Q112">
            <v>3112042309</v>
          </cell>
          <cell r="S112" t="str">
            <v>No tiene formula medica</v>
          </cell>
        </row>
        <row r="113">
          <cell r="B113">
            <v>378736</v>
          </cell>
          <cell r="C113" t="str">
            <v>CC</v>
          </cell>
          <cell r="D113" t="str">
            <v>LUIS EDUARDO ESCOBAR</v>
          </cell>
          <cell r="F113" t="str">
            <v>TRANSFEMORAL IZQUIERA</v>
          </cell>
          <cell r="G113" t="str">
            <v>SAN JUAN DE RÍO SECO</v>
          </cell>
          <cell r="H113">
            <v>3184185830</v>
          </cell>
          <cell r="I113" t="str">
            <v>SALUDTOTAL</v>
          </cell>
          <cell r="J113">
            <v>13763</v>
          </cell>
          <cell r="K113">
            <v>86</v>
          </cell>
          <cell r="L113" t="str">
            <v>DIABETES</v>
          </cell>
          <cell r="O113">
            <v>42</v>
          </cell>
          <cell r="P113" t="str">
            <v>JOSE LOZANO MARTINEZ</v>
          </cell>
          <cell r="Q113">
            <v>3115932007</v>
          </cell>
        </row>
        <row r="114">
          <cell r="B114">
            <v>3165752</v>
          </cell>
          <cell r="C114" t="str">
            <v>CC</v>
          </cell>
          <cell r="D114" t="str">
            <v>JOSE OLBER CARABALLI ALARCON</v>
          </cell>
          <cell r="E114" t="str">
            <v>VETTING EMBAJADA-ATENDIDO</v>
          </cell>
          <cell r="F114" t="str">
            <v>TRANSFEMORAL IZQUIERA</v>
          </cell>
          <cell r="G114" t="str">
            <v>SASAIMA</v>
          </cell>
          <cell r="H114">
            <v>3228373431</v>
          </cell>
          <cell r="I114" t="str">
            <v>NUEVA EPS</v>
          </cell>
          <cell r="J114">
            <v>22912</v>
          </cell>
          <cell r="K114">
            <v>60</v>
          </cell>
          <cell r="L114" t="str">
            <v xml:space="preserve">GANGRENA </v>
          </cell>
          <cell r="M114" t="str">
            <v>PROTESIS  TRANSFEMORAL</v>
          </cell>
          <cell r="O114">
            <v>37</v>
          </cell>
          <cell r="P114" t="str">
            <v>ANDRES MENDIETA</v>
          </cell>
          <cell r="Q114">
            <v>3112728370</v>
          </cell>
          <cell r="R114" t="str">
            <v>desarrollosocial@sasaima-cundinamarca.gov.co</v>
          </cell>
          <cell r="S114" t="str">
            <v>SIN</v>
          </cell>
          <cell r="T114" t="str">
            <v>EN ATENCIÓN</v>
          </cell>
        </row>
        <row r="115">
          <cell r="B115">
            <v>381725</v>
          </cell>
          <cell r="C115" t="str">
            <v>CC</v>
          </cell>
          <cell r="D115" t="str">
            <v>LUIS EDUARDO FANDIÑO  CAMARGO</v>
          </cell>
          <cell r="F115" t="str">
            <v/>
          </cell>
          <cell r="G115" t="str">
            <v>SASAIMA</v>
          </cell>
          <cell r="I115" t="str">
            <v/>
          </cell>
          <cell r="L115" t="str">
            <v>(NO TIENE NUMERO DE CONTACTO)</v>
          </cell>
          <cell r="P115" t="str">
            <v/>
          </cell>
        </row>
        <row r="116">
          <cell r="B116">
            <v>10095445</v>
          </cell>
          <cell r="C116" t="str">
            <v>CC</v>
          </cell>
          <cell r="D116" t="str">
            <v>LUIS HERNANDO CASALLAS CASALLAS</v>
          </cell>
          <cell r="E116" t="str">
            <v>VETTING EMBAJADA-PENDIENTE</v>
          </cell>
          <cell r="F116" t="str">
            <v>TRANSFEMORAL</v>
          </cell>
          <cell r="G116" t="str">
            <v>SASAIMA</v>
          </cell>
          <cell r="H116">
            <v>3133476281</v>
          </cell>
          <cell r="I116" t="str">
            <v>CONVIDA</v>
          </cell>
          <cell r="J116">
            <v>18030</v>
          </cell>
          <cell r="K116">
            <v>72</v>
          </cell>
          <cell r="L116" t="str">
            <v>ACCIDENTE</v>
          </cell>
          <cell r="M116" t="str">
            <v>PROTESIS TRANSTIBIAL</v>
          </cell>
          <cell r="O116">
            <v>38</v>
          </cell>
          <cell r="P116" t="str">
            <v xml:space="preserve">SIN </v>
          </cell>
          <cell r="R116" t="str">
            <v>desarrollosocial@sasaima-cundinamarca.gov.co</v>
          </cell>
          <cell r="S116" t="str">
            <v>No tiene formula</v>
          </cell>
        </row>
        <row r="117">
          <cell r="B117">
            <v>452492</v>
          </cell>
          <cell r="C117" t="str">
            <v>CC</v>
          </cell>
          <cell r="D117" t="str">
            <v>LUIS BENITO CRUZ TORRES</v>
          </cell>
          <cell r="F117" t="str">
            <v/>
          </cell>
          <cell r="G117" t="str">
            <v>SASAIMA</v>
          </cell>
          <cell r="H117">
            <v>3125457863</v>
          </cell>
          <cell r="I117" t="str">
            <v/>
          </cell>
          <cell r="L117" t="str">
            <v/>
          </cell>
          <cell r="P117" t="str">
            <v/>
          </cell>
        </row>
        <row r="118">
          <cell r="B118">
            <v>17099164</v>
          </cell>
          <cell r="C118" t="str">
            <v>CC</v>
          </cell>
          <cell r="D118" t="str">
            <v>ANDRES HUERFANO ALARCON</v>
          </cell>
          <cell r="F118" t="str">
            <v>NO ESTA INTERESADO EN CONTINUAR CON EL PROCESO DE PROTESIS</v>
          </cell>
          <cell r="G118" t="str">
            <v>SASAIMA</v>
          </cell>
          <cell r="H118">
            <v>3123004357</v>
          </cell>
          <cell r="I118" t="str">
            <v/>
          </cell>
          <cell r="L118" t="str">
            <v/>
          </cell>
          <cell r="P118" t="str">
            <v/>
          </cell>
        </row>
        <row r="119">
          <cell r="B119">
            <v>381771</v>
          </cell>
          <cell r="C119" t="str">
            <v>CC</v>
          </cell>
          <cell r="D119" t="str">
            <v>JOSE FILIBERTO ORJUELA</v>
          </cell>
          <cell r="F119" t="str">
            <v/>
          </cell>
          <cell r="G119" t="str">
            <v>SASAIMA</v>
          </cell>
          <cell r="H119">
            <v>3124505021</v>
          </cell>
          <cell r="I119" t="str">
            <v/>
          </cell>
          <cell r="L119" t="str">
            <v/>
          </cell>
          <cell r="P119" t="str">
            <v/>
          </cell>
        </row>
        <row r="120">
          <cell r="B120">
            <v>2948382</v>
          </cell>
          <cell r="C120" t="str">
            <v>CC</v>
          </cell>
          <cell r="D120" t="str">
            <v>GUILLERMO LEÓN SACHICA MARTINEZ</v>
          </cell>
          <cell r="F120" t="str">
            <v/>
          </cell>
          <cell r="G120" t="str">
            <v>SASAIMA</v>
          </cell>
          <cell r="H120">
            <v>3113153974</v>
          </cell>
          <cell r="I120" t="str">
            <v/>
          </cell>
          <cell r="L120" t="str">
            <v/>
          </cell>
          <cell r="P120" t="str">
            <v/>
          </cell>
        </row>
        <row r="121">
          <cell r="B121">
            <v>3169536</v>
          </cell>
          <cell r="C121" t="str">
            <v>CC</v>
          </cell>
          <cell r="D121" t="str">
            <v>ANTONIO MAURICIO QUINTERO MORTIGO</v>
          </cell>
          <cell r="E121" t="str">
            <v>VETTING EMBAJADA-ATENDIDO</v>
          </cell>
          <cell r="F121" t="str">
            <v>TRANSTIBIAL DERECHA</v>
          </cell>
          <cell r="G121" t="str">
            <v>SESQUILÉ</v>
          </cell>
          <cell r="H121">
            <v>3219719354</v>
          </cell>
          <cell r="I121" t="str">
            <v>FAMISANAR</v>
          </cell>
          <cell r="J121">
            <v>26013</v>
          </cell>
          <cell r="K121">
            <v>51</v>
          </cell>
          <cell r="L121" t="str">
            <v xml:space="preserve">ACCIDENTE DE TRANSITO- SE REALIZO INJERTO DE HUESO EN TIBIA Y PERONE, LA CUAL NO FUNCIONO RESULTANDO EN UNA OSTEOMIELITIS CRONICA </v>
          </cell>
          <cell r="M121" t="str">
            <v>PROTESIS  TRANSFEMORAL</v>
          </cell>
          <cell r="O121">
            <v>39</v>
          </cell>
          <cell r="P121" t="str">
            <v>ORLANDO DIAZ GOMEZ, ALCALDE</v>
          </cell>
          <cell r="R121" t="str">
            <v>ing.orlandodiazg@gmail.com</v>
          </cell>
          <cell r="S121" t="str">
            <v>ACCIDENTE TRANSITO MOTO</v>
          </cell>
          <cell r="T121" t="str">
            <v>EN ATENCIÓN</v>
          </cell>
        </row>
        <row r="122">
          <cell r="B122">
            <v>79503747</v>
          </cell>
          <cell r="C122" t="str">
            <v>CC</v>
          </cell>
          <cell r="D122" t="str">
            <v>RAFAEL ARBELAEZ</v>
          </cell>
          <cell r="E122" t="str">
            <v>VETTING EMBAJADA-PENDIENTE</v>
          </cell>
          <cell r="F122" t="str">
            <v>AMOUTACION TRANSTIBIAL IZQUIERDA</v>
          </cell>
          <cell r="G122" t="str">
            <v>SIBATÉ</v>
          </cell>
          <cell r="H122">
            <v>3238007208</v>
          </cell>
          <cell r="I122" t="str">
            <v>FAMISANAR</v>
          </cell>
          <cell r="J122">
            <v>25569</v>
          </cell>
          <cell r="K122">
            <v>52</v>
          </cell>
          <cell r="L122" t="str">
            <v>LLAGA EN EL PIE</v>
          </cell>
          <cell r="M122" t="str">
            <v>PROTESIS TRANSTIBIAL</v>
          </cell>
          <cell r="O122">
            <v>37</v>
          </cell>
          <cell r="P122" t="str">
            <v/>
          </cell>
          <cell r="R122" t="str">
            <v>SECRETARIA DE AGRICULTURA Y DESARROLLO RURAL</v>
          </cell>
        </row>
        <row r="123">
          <cell r="B123">
            <v>1078347346</v>
          </cell>
          <cell r="C123" t="str">
            <v>TI</v>
          </cell>
          <cell r="D123" t="str">
            <v>OLGA ISABEL JIMENEZ CASTILLO</v>
          </cell>
          <cell r="E123" t="str">
            <v>VETTING EMBAJADA-ATENDIDO</v>
          </cell>
          <cell r="F123" t="str">
            <v>TRANSTIBIAL DERECHO</v>
          </cell>
          <cell r="G123" t="str">
            <v>SUESCA</v>
          </cell>
          <cell r="H123">
            <v>3142182811</v>
          </cell>
          <cell r="I123" t="str">
            <v>CONVIDA</v>
          </cell>
          <cell r="K123">
            <v>14</v>
          </cell>
          <cell r="L123" t="str">
            <v>PIE EQUINO VARO</v>
          </cell>
          <cell r="M123" t="str">
            <v>PROTESIS TRANSTIBIAL</v>
          </cell>
          <cell r="O123">
            <v>38</v>
          </cell>
          <cell r="P123" t="str">
            <v>OLGA LUCIA
MAMA</v>
          </cell>
          <cell r="Q123">
            <v>3142182811</v>
          </cell>
        </row>
        <row r="124">
          <cell r="B124">
            <v>1078348134</v>
          </cell>
          <cell r="C124" t="str">
            <v>CC</v>
          </cell>
          <cell r="D124" t="str">
            <v>YEILER EDIERQUINTERO JIMENEZ</v>
          </cell>
          <cell r="F124" t="str">
            <v/>
          </cell>
          <cell r="G124" t="str">
            <v>SUESCA</v>
          </cell>
          <cell r="I124" t="str">
            <v/>
          </cell>
          <cell r="L124" t="str">
            <v>(NO TIENE NUMERO DE CONTACTO)</v>
          </cell>
          <cell r="P124" t="str">
            <v/>
          </cell>
        </row>
        <row r="125">
          <cell r="B125">
            <v>39808856</v>
          </cell>
          <cell r="C125" t="str">
            <v>CC</v>
          </cell>
          <cell r="D125" t="str">
            <v>LUZ MARINA CIFUENTES FERNANDEZ</v>
          </cell>
          <cell r="F125" t="str">
            <v>(NO TIENE NUMERO DE CONTACTO)</v>
          </cell>
          <cell r="G125" t="str">
            <v>SUESCA</v>
          </cell>
          <cell r="I125" t="str">
            <v>CONVIDA</v>
          </cell>
          <cell r="J125">
            <v>24088</v>
          </cell>
          <cell r="K125">
            <v>57</v>
          </cell>
          <cell r="L125" t="str">
            <v/>
          </cell>
          <cell r="P125" t="str">
            <v/>
          </cell>
        </row>
        <row r="126">
          <cell r="B126">
            <v>3006630</v>
          </cell>
          <cell r="C126" t="str">
            <v>CC</v>
          </cell>
          <cell r="D126" t="str">
            <v>ELIAS TOVAR DELGADO</v>
          </cell>
          <cell r="F126" t="str">
            <v>AMPUTACION BILATERAL TRANSFEMORAL</v>
          </cell>
          <cell r="G126" t="str">
            <v>TAUSA</v>
          </cell>
          <cell r="H126">
            <v>3123409582</v>
          </cell>
          <cell r="I126" t="str">
            <v>FAMISANAR</v>
          </cell>
          <cell r="J126">
            <v>25020</v>
          </cell>
          <cell r="K126">
            <v>53</v>
          </cell>
          <cell r="L126" t="str">
            <v xml:space="preserve">DIABETES </v>
          </cell>
          <cell r="O126" t="str">
            <v>NA</v>
          </cell>
          <cell r="P126" t="str">
            <v>EUNICE DONATO SANCHEZ</v>
          </cell>
          <cell r="Q126">
            <v>3115225618</v>
          </cell>
          <cell r="R126" t="str">
            <v>EUNICEDONATOSANCHEZ@GMAIL.COM</v>
          </cell>
          <cell r="S126" t="str">
            <v xml:space="preserve">TRABAJA COMO RECICLADOR/ se adjunta historia clinica </v>
          </cell>
        </row>
        <row r="127">
          <cell r="B127">
            <v>3209721</v>
          </cell>
          <cell r="C127" t="str">
            <v>CC</v>
          </cell>
          <cell r="D127" t="str">
            <v>GONZALO HERNANDEZ SUAREZ</v>
          </cell>
          <cell r="E127" t="str">
            <v>VETTING EMBAJADA-PENDIENTE</v>
          </cell>
          <cell r="F127" t="str">
            <v>AMPUTACION TRANSTIBIAL DERECHA</v>
          </cell>
          <cell r="G127" t="str">
            <v>TOCAIMA</v>
          </cell>
          <cell r="H127">
            <v>3203260377</v>
          </cell>
          <cell r="I127" t="str">
            <v>CONVIDA</v>
          </cell>
          <cell r="J127">
            <v>23256</v>
          </cell>
          <cell r="K127">
            <v>59</v>
          </cell>
          <cell r="L127" t="str">
            <v xml:space="preserve">ACCIDENTE LABORAL </v>
          </cell>
          <cell r="M127" t="str">
            <v>PROTESIS TRANSTIBIAL</v>
          </cell>
          <cell r="O127">
            <v>40</v>
          </cell>
          <cell r="P127" t="str">
            <v>ANDREA RUBIANO, ENLACE DISCAPACIDAD</v>
          </cell>
          <cell r="Q127">
            <v>3165318306</v>
          </cell>
          <cell r="R127" t="str">
            <v>andrea.rubianomorales@gmail.com</v>
          </cell>
        </row>
        <row r="128">
          <cell r="B128">
            <v>1079034285</v>
          </cell>
          <cell r="C128" t="str">
            <v>CC</v>
          </cell>
          <cell r="D128" t="str">
            <v>ERIKA YECENIA MORALES GOMEZ</v>
          </cell>
          <cell r="F128" t="str">
            <v>TRANSTIBIAL IZQUIERDA</v>
          </cell>
          <cell r="G128" t="str">
            <v>TOCANCIPÁ</v>
          </cell>
          <cell r="H128">
            <v>3212454647</v>
          </cell>
          <cell r="I128" t="str">
            <v>CONVIDA</v>
          </cell>
          <cell r="J128">
            <v>34068</v>
          </cell>
          <cell r="K128">
            <v>29</v>
          </cell>
          <cell r="L128" t="str">
            <v/>
          </cell>
          <cell r="P128" t="str">
            <v/>
          </cell>
          <cell r="Q128">
            <v>3209772411</v>
          </cell>
        </row>
        <row r="129">
          <cell r="B129">
            <v>11480014</v>
          </cell>
          <cell r="C129" t="str">
            <v>CC</v>
          </cell>
          <cell r="D129" t="str">
            <v>SERAFIN CASTRO</v>
          </cell>
          <cell r="F129" t="str">
            <v>AMPUTACION EXTEMIDAD INFERIOR  DERECHA</v>
          </cell>
          <cell r="G129" t="str">
            <v>TOPAIPI</v>
          </cell>
          <cell r="H129">
            <v>3138952710</v>
          </cell>
          <cell r="I129" t="str">
            <v>CONVIDA</v>
          </cell>
          <cell r="L129" t="str">
            <v/>
          </cell>
          <cell r="P129" t="str">
            <v>LUZ MARINA PAEZ URIBE</v>
          </cell>
          <cell r="Q129">
            <v>3138952710</v>
          </cell>
          <cell r="R129" t="str">
            <v>marinapaez_topapi@yahoo.es</v>
          </cell>
          <cell r="S129" t="str">
            <v xml:space="preserve">Fallecio. </v>
          </cell>
        </row>
        <row r="130">
          <cell r="B130">
            <v>3214491</v>
          </cell>
          <cell r="C130" t="str">
            <v>CC</v>
          </cell>
          <cell r="D130" t="str">
            <v>AGUSTIN MORERA MORERA</v>
          </cell>
          <cell r="F130" t="str">
            <v>TRANSFEMORAL</v>
          </cell>
          <cell r="G130" t="str">
            <v>UBALÁ</v>
          </cell>
          <cell r="H130">
            <v>3219339212</v>
          </cell>
          <cell r="I130" t="str">
            <v>CONVIDA</v>
          </cell>
          <cell r="K130">
            <v>53</v>
          </cell>
          <cell r="L130" t="str">
            <v>ACCIDENTE DE TRANSITO</v>
          </cell>
          <cell r="O130">
            <v>41</v>
          </cell>
          <cell r="P130" t="str">
            <v>YAMILE UBALA</v>
          </cell>
          <cell r="S130" t="str">
            <v>ACCIDENTE DE TRANSITO</v>
          </cell>
        </row>
        <row r="131">
          <cell r="B131">
            <v>1002774</v>
          </cell>
          <cell r="C131" t="str">
            <v>CC</v>
          </cell>
          <cell r="D131" t="str">
            <v>JOAQUIN GOMEZ MENDOZA</v>
          </cell>
          <cell r="F131" t="str">
            <v>TRANSTIBIAL</v>
          </cell>
          <cell r="G131" t="str">
            <v>UBALÁ</v>
          </cell>
          <cell r="H131">
            <v>3132553980</v>
          </cell>
          <cell r="I131" t="str">
            <v>CONVIDA</v>
          </cell>
          <cell r="K131">
            <v>80</v>
          </cell>
          <cell r="L131" t="str">
            <v>DIABETES</v>
          </cell>
          <cell r="O131">
            <v>39</v>
          </cell>
          <cell r="P131" t="str">
            <v>JAVIER ALFONSO</v>
          </cell>
          <cell r="Q131">
            <v>3132553980</v>
          </cell>
          <cell r="S131" t="str">
            <v>DIABETES/ se adjunta historia clinica</v>
          </cell>
        </row>
        <row r="132">
          <cell r="B132">
            <v>3216715</v>
          </cell>
          <cell r="C132" t="str">
            <v>CC</v>
          </cell>
          <cell r="D132" t="str">
            <v xml:space="preserve">CARLOS  JULIO ALVARADO BEJARANO </v>
          </cell>
          <cell r="F132" t="str">
            <v>AMPUTACION  TRANSTIBIAL ( DESPUES DE LA  RODILLA)</v>
          </cell>
          <cell r="G132" t="str">
            <v>UBALÁ</v>
          </cell>
          <cell r="H132">
            <v>3217533731</v>
          </cell>
          <cell r="I132" t="str">
            <v>NUEVA  EPS</v>
          </cell>
          <cell r="J132">
            <v>13632</v>
          </cell>
          <cell r="K132">
            <v>86</v>
          </cell>
          <cell r="L132" t="str">
            <v xml:space="preserve">DIABETES- TROMBO </v>
          </cell>
          <cell r="O132">
            <v>42</v>
          </cell>
          <cell r="P132" t="str">
            <v>CLARISBEL  ALVARADO BEJARANO</v>
          </cell>
          <cell r="Q132">
            <v>3217533731</v>
          </cell>
          <cell r="R132" t="str">
            <v>dagele2010@hotmail.cpm</v>
          </cell>
          <cell r="S132" t="str">
            <v>Se adjunta historia clinica</v>
          </cell>
        </row>
        <row r="133">
          <cell r="B133">
            <v>21039598</v>
          </cell>
          <cell r="C133" t="str">
            <v>CC</v>
          </cell>
          <cell r="D133" t="str">
            <v>MARIA  TEODOLINDA  GARZON DE  CORTES</v>
          </cell>
          <cell r="F133" t="str">
            <v>TRASNFEMORAL  DERECHO ( DETRAS DE  LA  RODILLA</v>
          </cell>
          <cell r="G133" t="str">
            <v>UBALÁ</v>
          </cell>
          <cell r="H133">
            <v>3206593859</v>
          </cell>
          <cell r="I133" t="str">
            <v>ECOOPSOS</v>
          </cell>
          <cell r="J133">
            <v>15650</v>
          </cell>
          <cell r="K133">
            <v>79</v>
          </cell>
          <cell r="L133" t="str">
            <v xml:space="preserve">DIABETES </v>
          </cell>
          <cell r="O133">
            <v>37</v>
          </cell>
          <cell r="P133" t="str">
            <v>ALEIDA  YIBTH CORTES  GARZON</v>
          </cell>
          <cell r="Q133">
            <v>3206593859</v>
          </cell>
          <cell r="S133" t="str">
            <v>Se adjunta historia clinica</v>
          </cell>
        </row>
        <row r="134">
          <cell r="B134">
            <v>427998</v>
          </cell>
          <cell r="C134" t="str">
            <v>CC</v>
          </cell>
          <cell r="D134" t="str">
            <v>ENRIQUE  BENJAMIN  URREGO UBAQUE</v>
          </cell>
          <cell r="F134" t="str">
            <v>TRANSFEMORAL IZQUIERDA ( DESARTICULADA DEL  HUESO DE  LA   CADERA)</v>
          </cell>
          <cell r="G134" t="str">
            <v>UBALÁ</v>
          </cell>
          <cell r="H134">
            <v>3123379999</v>
          </cell>
          <cell r="I134" t="str">
            <v>ECOOPSOS</v>
          </cell>
          <cell r="J134">
            <v>18855</v>
          </cell>
          <cell r="K134">
            <v>70</v>
          </cell>
          <cell r="L134" t="str">
            <v xml:space="preserve">CANCER </v>
          </cell>
          <cell r="O134">
            <v>40</v>
          </cell>
          <cell r="P134" t="str">
            <v>SIERVO  ELIAS  URREGO  UBAQUE</v>
          </cell>
          <cell r="Q134">
            <v>3123379999</v>
          </cell>
          <cell r="R134" t="str">
            <v>NO</v>
          </cell>
        </row>
        <row r="135">
          <cell r="B135">
            <v>3215287</v>
          </cell>
          <cell r="C135" t="str">
            <v>CC</v>
          </cell>
          <cell r="D135" t="str">
            <v>NELSON JAVIER  LEON  ROMERO</v>
          </cell>
          <cell r="E135" t="str">
            <v>VETTING EMBAJADA-PENDIENTE</v>
          </cell>
          <cell r="F135" t="str">
            <v>TRANSTIBIAL DERECHO ( DEBAJO DE   LA  RODILLA)</v>
          </cell>
          <cell r="G135" t="str">
            <v>UBALÁ</v>
          </cell>
          <cell r="H135">
            <v>3212162570</v>
          </cell>
          <cell r="I135" t="str">
            <v>ECOOPSOS</v>
          </cell>
          <cell r="J135">
            <v>27617</v>
          </cell>
          <cell r="K135">
            <v>47</v>
          </cell>
          <cell r="L135" t="str">
            <v xml:space="preserve">CANCER </v>
          </cell>
          <cell r="M135" t="str">
            <v>PROTESIS TRANSTIBIAL</v>
          </cell>
          <cell r="O135">
            <v>39</v>
          </cell>
          <cell r="P135" t="str">
            <v xml:space="preserve">LUCIA  BELTRAN </v>
          </cell>
          <cell r="Q135">
            <v>3212162570</v>
          </cell>
          <cell r="R135" t="str">
            <v>NO</v>
          </cell>
        </row>
        <row r="136">
          <cell r="B136" t="str">
            <v>137-SD</v>
          </cell>
          <cell r="C136" t="str">
            <v>CC</v>
          </cell>
          <cell r="D136" t="str">
            <v>ALBERTO ORDOÑEZ</v>
          </cell>
          <cell r="F136" t="str">
            <v/>
          </cell>
          <cell r="G136" t="str">
            <v>ÚTICA</v>
          </cell>
          <cell r="I136" t="str">
            <v/>
          </cell>
          <cell r="L136" t="str">
            <v>(NO TIENE NUMERO DE CONTACTO)</v>
          </cell>
          <cell r="P136" t="str">
            <v/>
          </cell>
        </row>
        <row r="137">
          <cell r="B137">
            <v>334382</v>
          </cell>
          <cell r="C137" t="str">
            <v>CC</v>
          </cell>
          <cell r="D137" t="str">
            <v>CARLOS JULIO GUERRERO BELTRAN</v>
          </cell>
          <cell r="F137" t="str">
            <v>AMPUTACIÓN PIE IZQUIERDO</v>
          </cell>
          <cell r="G137" t="str">
            <v>VENECIA</v>
          </cell>
          <cell r="H137">
            <v>3204395008</v>
          </cell>
          <cell r="I137" t="str">
            <v>CONVIDA</v>
          </cell>
          <cell r="J137">
            <v>21368</v>
          </cell>
          <cell r="K137">
            <v>63</v>
          </cell>
          <cell r="L137" t="str">
            <v/>
          </cell>
          <cell r="P137" t="str">
            <v>MARIA BEATRIZ GUTIERREZ</v>
          </cell>
          <cell r="Q137">
            <v>3124191350</v>
          </cell>
        </row>
        <row r="138">
          <cell r="B138">
            <v>3236792</v>
          </cell>
          <cell r="C138" t="str">
            <v>CC</v>
          </cell>
          <cell r="D138" t="str">
            <v>HERNANDO ALGECIRA GARCIA</v>
          </cell>
          <cell r="F138" t="str">
            <v/>
          </cell>
          <cell r="G138" t="str">
            <v>VERGARA</v>
          </cell>
          <cell r="I138" t="str">
            <v/>
          </cell>
          <cell r="L138" t="str">
            <v>(NO TIENE NUMERO DE CONTACTO)</v>
          </cell>
          <cell r="P138" t="str">
            <v/>
          </cell>
        </row>
        <row r="139">
          <cell r="B139">
            <v>1032464910</v>
          </cell>
          <cell r="C139" t="str">
            <v>CC</v>
          </cell>
          <cell r="D139" t="str">
            <v>CRISTHIAN LEONARDO GIRALDO</v>
          </cell>
          <cell r="F139" t="str">
            <v xml:space="preserve">DESARTICULACIÓN RODILLA PIERNA DERECHA </v>
          </cell>
          <cell r="G139" t="str">
            <v>VIANÍ</v>
          </cell>
          <cell r="H139">
            <v>3217578048</v>
          </cell>
          <cell r="I139" t="str">
            <v>FAMISANAR</v>
          </cell>
          <cell r="J139">
            <v>34521</v>
          </cell>
          <cell r="K139">
            <v>27</v>
          </cell>
          <cell r="L139" t="str">
            <v>ACCIDENTE DE TRANSITO.</v>
          </cell>
          <cell r="O139">
            <v>40</v>
          </cell>
          <cell r="P139" t="str">
            <v>MIRAM TIBAQUICHA</v>
          </cell>
          <cell r="Q139">
            <v>3172911485</v>
          </cell>
          <cell r="R139" t="str">
            <v>desarrollosocial@viani-cundinamarca.gov.co</v>
          </cell>
        </row>
        <row r="140">
          <cell r="B140">
            <v>24234244</v>
          </cell>
          <cell r="C140" t="str">
            <v>CC</v>
          </cell>
          <cell r="D140" t="str">
            <v>EMMA CECILIA SOSA</v>
          </cell>
          <cell r="F140" t="str">
            <v/>
          </cell>
          <cell r="G140" t="str">
            <v>VIANÍ</v>
          </cell>
          <cell r="I140" t="str">
            <v/>
          </cell>
          <cell r="L140" t="str">
            <v>(NO TIENE NUMERO DE CONTACTO)</v>
          </cell>
          <cell r="P140" t="str">
            <v/>
          </cell>
        </row>
        <row r="141">
          <cell r="B141">
            <v>1077972027</v>
          </cell>
          <cell r="C141" t="str">
            <v>CC</v>
          </cell>
          <cell r="D141" t="str">
            <v>MIGUEL ANGEL RAMIREZ SILVA</v>
          </cell>
          <cell r="F141" t="str">
            <v>TRANSFEMORAL IZQUIERDA</v>
          </cell>
          <cell r="G141" t="str">
            <v>VILLETA</v>
          </cell>
          <cell r="H141">
            <v>3118905420</v>
          </cell>
          <cell r="I141" t="str">
            <v/>
          </cell>
          <cell r="J141">
            <v>34184</v>
          </cell>
          <cell r="K141">
            <v>27</v>
          </cell>
          <cell r="L141" t="str">
            <v>ACCIDENTE DE TRANSITO- INFECCION EN LA TIBIA</v>
          </cell>
          <cell r="O141">
            <v>44</v>
          </cell>
          <cell r="P141" t="str">
            <v>DIANA RAMIREZ</v>
          </cell>
          <cell r="Q141">
            <v>3102559302</v>
          </cell>
        </row>
        <row r="142">
          <cell r="B142">
            <v>19184715</v>
          </cell>
          <cell r="C142" t="str">
            <v>CC</v>
          </cell>
          <cell r="D142" t="str">
            <v>LUIS ANTONIO ARIZA CRUZ</v>
          </cell>
          <cell r="F142" t="str">
            <v>AMPUTACION TRANFEMORAL IZQUIERDA</v>
          </cell>
          <cell r="G142" t="str">
            <v>VILLETA</v>
          </cell>
          <cell r="H142">
            <v>3102635500</v>
          </cell>
          <cell r="I142" t="str">
            <v>NUEVA EPS
ECOOPSOS</v>
          </cell>
          <cell r="L142" t="str">
            <v xml:space="preserve">ACCIDENTE DE TRANSITO </v>
          </cell>
          <cell r="O142">
            <v>38</v>
          </cell>
          <cell r="P142" t="str">
            <v>MARIA DORFY OSPINA</v>
          </cell>
          <cell r="Q142">
            <v>3202827288</v>
          </cell>
          <cell r="R142" t="str">
            <v>dorfyospina30@gmail.com</v>
          </cell>
          <cell r="S142" t="str">
            <v>ahora esta en regimen contributivo por un pequeño contrato esposa</v>
          </cell>
        </row>
        <row r="143">
          <cell r="B143">
            <v>80282477</v>
          </cell>
          <cell r="C143" t="str">
            <v>CC</v>
          </cell>
          <cell r="D143" t="str">
            <v>JOSE ORLANDO GARAVITO AREVALO</v>
          </cell>
          <cell r="F143" t="str">
            <v xml:space="preserve">TRANSTIBIAL </v>
          </cell>
          <cell r="G143" t="str">
            <v>VILLETA</v>
          </cell>
          <cell r="I143" t="str">
            <v/>
          </cell>
          <cell r="J143">
            <v>28884</v>
          </cell>
          <cell r="K143">
            <v>44</v>
          </cell>
          <cell r="L143" t="str">
            <v>(NO TIENE NUMERO DE CONTACTO)</v>
          </cell>
          <cell r="P143" t="str">
            <v/>
          </cell>
        </row>
        <row r="144">
          <cell r="B144">
            <v>1676120</v>
          </cell>
          <cell r="C144" t="str">
            <v>CC</v>
          </cell>
          <cell r="D144" t="str">
            <v>FABIO MAHECHA</v>
          </cell>
          <cell r="F144" t="str">
            <v>TRANSTIBIAL</v>
          </cell>
          <cell r="G144" t="str">
            <v>VILLETA</v>
          </cell>
          <cell r="H144">
            <v>3102320680</v>
          </cell>
          <cell r="I144" t="str">
            <v>CONVIDA</v>
          </cell>
          <cell r="J144">
            <v>25564</v>
          </cell>
          <cell r="K144">
            <v>53</v>
          </cell>
          <cell r="L144" t="str">
            <v>GANGRENA</v>
          </cell>
          <cell r="O144">
            <v>40</v>
          </cell>
          <cell r="P144" t="str">
            <v/>
          </cell>
          <cell r="S144" t="str">
            <v>SOLO- No tiene formula medica</v>
          </cell>
        </row>
        <row r="145">
          <cell r="B145">
            <v>80277563</v>
          </cell>
          <cell r="C145" t="str">
            <v>CC</v>
          </cell>
          <cell r="D145" t="str">
            <v>JORGE ALIRIO HERNANDEZ</v>
          </cell>
          <cell r="E145" t="str">
            <v>VETTING EMBAJADA-ATENDIDO</v>
          </cell>
          <cell r="F145" t="str">
            <v>AMPUTACION INFERIOR DERECHA</v>
          </cell>
          <cell r="G145" t="str">
            <v>VILLETA</v>
          </cell>
          <cell r="H145">
            <v>3203835937</v>
          </cell>
          <cell r="I145" t="str">
            <v/>
          </cell>
          <cell r="J145">
            <v>24693</v>
          </cell>
          <cell r="K145">
            <v>55</v>
          </cell>
          <cell r="L145" t="str">
            <v/>
          </cell>
          <cell r="M145" t="str">
            <v>PROTESIS TRANSTIBIAL</v>
          </cell>
          <cell r="P145" t="str">
            <v>DORIS STELLA CARRILLO</v>
          </cell>
          <cell r="Q145">
            <v>3042067356</v>
          </cell>
        </row>
        <row r="146">
          <cell r="B146">
            <v>80277563</v>
          </cell>
          <cell r="C146" t="str">
            <v>CC</v>
          </cell>
          <cell r="D146" t="str">
            <v>JORGE ALIRIO HERNANDEZ</v>
          </cell>
          <cell r="E146" t="str">
            <v>REPETIDO</v>
          </cell>
          <cell r="F146" t="str">
            <v>AMPUTACION TRANSFEMORAL IZQUIERDA</v>
          </cell>
          <cell r="G146" t="str">
            <v>NOCAIMA</v>
          </cell>
          <cell r="H146">
            <v>3042067356</v>
          </cell>
          <cell r="I146" t="str">
            <v>SANITAS</v>
          </cell>
          <cell r="K146">
            <v>55</v>
          </cell>
          <cell r="L146" t="str">
            <v/>
          </cell>
          <cell r="M146" t="str">
            <v>PROTESIS TRANSTIBIAL</v>
          </cell>
          <cell r="O146">
            <v>40</v>
          </cell>
          <cell r="P146" t="str">
            <v/>
          </cell>
        </row>
        <row r="147">
          <cell r="B147">
            <v>52656907</v>
          </cell>
          <cell r="C147" t="str">
            <v>CC</v>
          </cell>
          <cell r="D147" t="str">
            <v>DIANA PATRICIA AVENDAÑO</v>
          </cell>
          <cell r="F147" t="str">
            <v>AMPUTACION INFERIOR IZQUIERDA</v>
          </cell>
          <cell r="G147" t="str">
            <v>VILLETA</v>
          </cell>
          <cell r="H147">
            <v>3105528248</v>
          </cell>
          <cell r="I147" t="str">
            <v>SANITAS</v>
          </cell>
          <cell r="J147">
            <v>30531</v>
          </cell>
          <cell r="K147">
            <v>39</v>
          </cell>
          <cell r="L147" t="str">
            <v xml:space="preserve">INFECCION </v>
          </cell>
          <cell r="O147" t="str">
            <v>39-40</v>
          </cell>
          <cell r="P147" t="str">
            <v>GUSTAVO ZAMBRANO</v>
          </cell>
          <cell r="Q147">
            <v>3229060489</v>
          </cell>
        </row>
        <row r="148">
          <cell r="B148">
            <v>80275253</v>
          </cell>
          <cell r="C148" t="str">
            <v>CC</v>
          </cell>
          <cell r="D148" t="str">
            <v>HECTOR DARIO HERRERA SALAMANCA</v>
          </cell>
          <cell r="F148" t="str">
            <v>AMPUTACION DE MIEMBROS INFERIORES</v>
          </cell>
          <cell r="G148" t="str">
            <v>VILLETA</v>
          </cell>
          <cell r="H148">
            <v>3118411279</v>
          </cell>
          <cell r="I148" t="str">
            <v>FAMISANAR</v>
          </cell>
          <cell r="J148">
            <v>19739</v>
          </cell>
          <cell r="K148">
            <v>67</v>
          </cell>
          <cell r="L148" t="str">
            <v xml:space="preserve">DIABETES- ACCIDENTE CON UN CABALLO </v>
          </cell>
          <cell r="O148" t="str">
            <v>N.A</v>
          </cell>
          <cell r="P148" t="str">
            <v>ISABEL HERRERA</v>
          </cell>
          <cell r="Q148">
            <v>3138231457</v>
          </cell>
        </row>
        <row r="149">
          <cell r="B149">
            <v>21108572</v>
          </cell>
          <cell r="C149" t="str">
            <v>CC</v>
          </cell>
          <cell r="D149" t="str">
            <v>ANA LUCIA COLORADO</v>
          </cell>
          <cell r="F149" t="str">
            <v>AMPUTACION INFERIOR IZQUIERDA</v>
          </cell>
          <cell r="G149" t="str">
            <v>VILLETA</v>
          </cell>
          <cell r="H149">
            <v>3137139491</v>
          </cell>
          <cell r="I149" t="str">
            <v/>
          </cell>
          <cell r="J149">
            <v>15575</v>
          </cell>
          <cell r="K149">
            <v>80</v>
          </cell>
          <cell r="L149" t="str">
            <v>PROBLEMAS DE CIRCULACION</v>
          </cell>
          <cell r="O149">
            <v>36</v>
          </cell>
          <cell r="P149" t="str">
            <v>SANDRA ROCIO CARDENAS</v>
          </cell>
          <cell r="Q149">
            <v>3134078787</v>
          </cell>
        </row>
        <row r="150">
          <cell r="B150">
            <v>456250</v>
          </cell>
          <cell r="C150" t="str">
            <v>CC</v>
          </cell>
          <cell r="D150" t="str">
            <v>FABIO ORTIZ</v>
          </cell>
          <cell r="E150" t="str">
            <v>VETTING EMBAJADA-ATENDIDO</v>
          </cell>
          <cell r="F150" t="str">
            <v>TRANSTIBIAL</v>
          </cell>
          <cell r="G150" t="str">
            <v>VIOTÁ</v>
          </cell>
          <cell r="H150">
            <v>3142658577</v>
          </cell>
          <cell r="I150" t="str">
            <v>NUEVA EPS BENEFICIARIO</v>
          </cell>
          <cell r="J150">
            <v>21539</v>
          </cell>
          <cell r="K150">
            <v>66</v>
          </cell>
          <cell r="L150" t="str">
            <v xml:space="preserve">ACCIDENTE DE TRANSITO </v>
          </cell>
          <cell r="M150" t="str">
            <v>PROTESIS TRANSTIBIAL</v>
          </cell>
          <cell r="O150">
            <v>38</v>
          </cell>
          <cell r="P150" t="str">
            <v xml:space="preserve">ALICIA GUERRERO </v>
          </cell>
          <cell r="Q150">
            <v>3142934332</v>
          </cell>
        </row>
        <row r="151">
          <cell r="B151">
            <v>1078827185</v>
          </cell>
          <cell r="C151" t="str">
            <v>CC</v>
          </cell>
          <cell r="D151" t="str">
            <v>GUSTAVO ALBERTO NIETO</v>
          </cell>
          <cell r="F151" t="str">
            <v>AMPUTACION INFERIOR IZQUIERDA</v>
          </cell>
          <cell r="G151" t="str">
            <v>VIOTÁ</v>
          </cell>
          <cell r="H151">
            <v>3204686796</v>
          </cell>
          <cell r="I151" t="str">
            <v>COMFACUNDI</v>
          </cell>
          <cell r="J151">
            <v>32997</v>
          </cell>
          <cell r="K151">
            <v>32</v>
          </cell>
          <cell r="L151" t="str">
            <v/>
          </cell>
          <cell r="P151" t="str">
            <v>NUBIA NIETO</v>
          </cell>
          <cell r="Q151">
            <v>3204686796</v>
          </cell>
        </row>
        <row r="152">
          <cell r="B152" t="str">
            <v>153 SD</v>
          </cell>
          <cell r="C152" t="str">
            <v>CC</v>
          </cell>
          <cell r="D152" t="str">
            <v>PEDRO ALEJANDRO PARADA SILVA</v>
          </cell>
          <cell r="F152" t="str">
            <v>TRANSFEMORAL</v>
          </cell>
          <cell r="G152" t="str">
            <v>ZIPACoN</v>
          </cell>
          <cell r="I152" t="str">
            <v>CONVIDA</v>
          </cell>
          <cell r="L152" t="str">
            <v>(NO TIENE NUMERO DE CONTACTO)</v>
          </cell>
          <cell r="P152" t="str">
            <v/>
          </cell>
        </row>
        <row r="153">
          <cell r="B153" t="str">
            <v>154SD</v>
          </cell>
          <cell r="C153" t="str">
            <v>CC</v>
          </cell>
          <cell r="D153" t="str">
            <v>PEDRO PARADA</v>
          </cell>
          <cell r="F153" t="str">
            <v/>
          </cell>
          <cell r="G153" t="str">
            <v>ZIPACoN</v>
          </cell>
          <cell r="I153" t="str">
            <v/>
          </cell>
          <cell r="L153" t="str">
            <v>(NO TIENE NUMERO DE CONTACTO)</v>
          </cell>
          <cell r="P153" t="str">
            <v/>
          </cell>
        </row>
        <row r="154">
          <cell r="B154">
            <v>22424844</v>
          </cell>
          <cell r="C154" t="str">
            <v>CC</v>
          </cell>
          <cell r="D154" t="str">
            <v>JUNIOR YOER CASTILLO ARAQUE</v>
          </cell>
          <cell r="F154" t="str">
            <v>AMPUTACION INFERIOR DERECHA</v>
          </cell>
          <cell r="I154" t="str">
            <v/>
          </cell>
          <cell r="J154">
            <v>34305</v>
          </cell>
          <cell r="K154">
            <v>29</v>
          </cell>
          <cell r="L154" t="str">
            <v>(NO TIENE NUMERO DE CONTACTO)</v>
          </cell>
          <cell r="P154" t="str">
            <v/>
          </cell>
        </row>
        <row r="155">
          <cell r="B155">
            <v>82390856</v>
          </cell>
          <cell r="C155" t="str">
            <v>CC</v>
          </cell>
          <cell r="D155" t="str">
            <v>ISMAEL GALEANO PAMPLONA</v>
          </cell>
          <cell r="F155" t="str">
            <v>AMPUTACION TRANSTIBIAL IZQUIERDA</v>
          </cell>
          <cell r="G155" t="str">
            <v>SILVANIA</v>
          </cell>
          <cell r="H155">
            <v>3208407881</v>
          </cell>
          <cell r="I155" t="str">
            <v>SALUD TOTAL</v>
          </cell>
          <cell r="J155">
            <v>27330</v>
          </cell>
          <cell r="K155">
            <v>48</v>
          </cell>
          <cell r="L155" t="str">
            <v>ACCIDENTE DE TRANSITO</v>
          </cell>
          <cell r="P155" t="str">
            <v>AUTOCUIDADOR</v>
          </cell>
          <cell r="R155" t="str">
            <v>discapacidadsilvania@gmail.com</v>
          </cell>
        </row>
        <row r="156">
          <cell r="B156" t="str">
            <v>157SD</v>
          </cell>
          <cell r="C156" t="str">
            <v>CC</v>
          </cell>
          <cell r="D156" t="str">
            <v xml:space="preserve">DULCE MARIA </v>
          </cell>
          <cell r="F156" t="str">
            <v/>
          </cell>
          <cell r="G156" t="str">
            <v>GIRARDOT</v>
          </cell>
          <cell r="I156" t="str">
            <v/>
          </cell>
          <cell r="L156" t="str">
            <v/>
          </cell>
          <cell r="P156" t="str">
            <v/>
          </cell>
        </row>
        <row r="157">
          <cell r="B157">
            <v>17074867</v>
          </cell>
          <cell r="C157" t="str">
            <v>CC</v>
          </cell>
          <cell r="D157" t="str">
            <v>CARLOS JULIO TRIVIÑO</v>
          </cell>
          <cell r="F157" t="str">
            <v>AMPUTACION TRANSFEMORAL</v>
          </cell>
          <cell r="G157" t="str">
            <v>SILVANIA</v>
          </cell>
          <cell r="H157">
            <v>3197735796</v>
          </cell>
          <cell r="I157" t="str">
            <v>ECOPSOS</v>
          </cell>
          <cell r="J157">
            <v>13935</v>
          </cell>
          <cell r="K157">
            <v>85</v>
          </cell>
          <cell r="L157" t="str">
            <v>ACCIDENTE LABORAL</v>
          </cell>
          <cell r="P157" t="str">
            <v>FUNDACION LEVI</v>
          </cell>
          <cell r="R157" t="str">
            <v>discapacidadsilvania@gmail.com</v>
          </cell>
        </row>
        <row r="158">
          <cell r="B158">
            <v>11379405</v>
          </cell>
          <cell r="C158" t="str">
            <v>CC</v>
          </cell>
          <cell r="D158" t="str">
            <v>LIBORIO MORALES DIAZ</v>
          </cell>
          <cell r="E158" t="str">
            <v>VETTING EMBAJADA-ATENDIDO</v>
          </cell>
          <cell r="F158" t="str">
            <v>AMPUTACION TRANSFEMORAL</v>
          </cell>
          <cell r="G158" t="str">
            <v>SILVANIA</v>
          </cell>
          <cell r="H158">
            <v>3144807049</v>
          </cell>
          <cell r="I158" t="str">
            <v>NUEVA EPS</v>
          </cell>
          <cell r="J158">
            <v>21909</v>
          </cell>
          <cell r="K158">
            <v>63</v>
          </cell>
          <cell r="L158" t="str">
            <v>ACCIDENTE DE TRANSITO</v>
          </cell>
          <cell r="M158" t="str">
            <v>PROTESIS  TRANSFEMORAL</v>
          </cell>
          <cell r="P158" t="str">
            <v>AUTOCUIDADOR</v>
          </cell>
          <cell r="R158" t="str">
            <v>discapacidadsilvania@gmail.com</v>
          </cell>
          <cell r="T158" t="str">
            <v>EN ATENCIÓN</v>
          </cell>
        </row>
        <row r="159">
          <cell r="B159">
            <v>14241111</v>
          </cell>
          <cell r="C159" t="str">
            <v>CC</v>
          </cell>
          <cell r="D159" t="str">
            <v xml:space="preserve">LIBARDO FAJARDO  PEÑA </v>
          </cell>
          <cell r="E159" t="str">
            <v>VETTING EMBAJADA-ATENDIDO</v>
          </cell>
          <cell r="F159" t="str">
            <v>AMPUTACION TRANSFEMORAL DERECHA</v>
          </cell>
          <cell r="G159" t="str">
            <v>SILVANIA</v>
          </cell>
          <cell r="I159" t="str">
            <v>NUEVA EPS</v>
          </cell>
          <cell r="J159">
            <v>23498</v>
          </cell>
          <cell r="K159">
            <v>78</v>
          </cell>
          <cell r="L159" t="str">
            <v>ACCIENTE DE TRANSITO</v>
          </cell>
          <cell r="M159" t="str">
            <v>PROTESIS  TRANSFEMORAL</v>
          </cell>
          <cell r="P159" t="str">
            <v>HERMA YANETH GAONA</v>
          </cell>
          <cell r="R159" t="str">
            <v>discapacidadsilvania@gmail.com</v>
          </cell>
          <cell r="T159" t="str">
            <v>EN ATENCIÓN</v>
          </cell>
        </row>
        <row r="160">
          <cell r="B160">
            <v>20925907</v>
          </cell>
          <cell r="C160" t="str">
            <v>CC</v>
          </cell>
          <cell r="D160" t="str">
            <v>ANA LUCILA GALEANO GARZON</v>
          </cell>
          <cell r="E160" t="str">
            <v>VETTING EMBAJADA-ATENDIDO</v>
          </cell>
          <cell r="F160" t="str">
            <v>AMPUTACION PIERNA  IZQUIERDA</v>
          </cell>
          <cell r="G160" t="str">
            <v>SILVANIA</v>
          </cell>
          <cell r="H160">
            <v>3114760895</v>
          </cell>
          <cell r="I160" t="str">
            <v>FAMISANAR</v>
          </cell>
          <cell r="J160">
            <v>18246</v>
          </cell>
          <cell r="K160">
            <v>74</v>
          </cell>
          <cell r="L160" t="str">
            <v xml:space="preserve">TROBOFLEBITIS VARICOSA </v>
          </cell>
          <cell r="M160" t="str">
            <v>PROTESIS TRANSTIBIAL</v>
          </cell>
          <cell r="P160" t="str">
            <v>YARA MILADY BOBADILLA</v>
          </cell>
          <cell r="Q160">
            <v>3134564240</v>
          </cell>
          <cell r="R160" t="str">
            <v>discapacidadsilvania@gmail.com</v>
          </cell>
          <cell r="T160" t="str">
            <v>EN ATENCIÓN</v>
          </cell>
        </row>
        <row r="161">
          <cell r="B161">
            <v>2842332</v>
          </cell>
          <cell r="C161" t="str">
            <v>CC</v>
          </cell>
          <cell r="D161" t="str">
            <v>JOSE CLIMACO REY CAMPUZANO</v>
          </cell>
          <cell r="F161" t="str">
            <v>AMPUTACION PIERNA IZQUIERDA</v>
          </cell>
          <cell r="G161" t="str">
            <v>SILVANIA</v>
          </cell>
          <cell r="H161">
            <v>3223798031</v>
          </cell>
          <cell r="I161" t="str">
            <v>CONVIDA</v>
          </cell>
          <cell r="J161">
            <v>15259</v>
          </cell>
          <cell r="K161">
            <v>82</v>
          </cell>
          <cell r="L161" t="str">
            <v>TROMBO</v>
          </cell>
          <cell r="P161" t="str">
            <v>AUTOCUIDADOR</v>
          </cell>
          <cell r="R161" t="str">
            <v>discapacidadsilvania@gmail.com</v>
          </cell>
        </row>
        <row r="162">
          <cell r="B162">
            <v>51577743</v>
          </cell>
          <cell r="C162" t="str">
            <v>CC</v>
          </cell>
          <cell r="D162" t="str">
            <v>FANNY TELLEZ REYES</v>
          </cell>
          <cell r="F162" t="str">
            <v>AMPUTACION PIERNA IZQUIERDA</v>
          </cell>
          <cell r="G162" t="str">
            <v>SILVANIA</v>
          </cell>
          <cell r="H162">
            <v>3103363154</v>
          </cell>
          <cell r="I162" t="str">
            <v>ECOPSOS</v>
          </cell>
          <cell r="J162">
            <v>25711</v>
          </cell>
          <cell r="K162">
            <v>66</v>
          </cell>
          <cell r="L162" t="str">
            <v>CIRCULATORIOS</v>
          </cell>
          <cell r="P162" t="str">
            <v>AUTOCUIDADOR</v>
          </cell>
          <cell r="R162" t="str">
            <v>discapacidadsilvania@gmail.com</v>
          </cell>
        </row>
        <row r="163">
          <cell r="B163">
            <v>20567128</v>
          </cell>
          <cell r="C163" t="str">
            <v>CC</v>
          </cell>
          <cell r="D163" t="str">
            <v>MARIA OLAYA RAMOS DE SEGURA</v>
          </cell>
          <cell r="F163" t="str">
            <v>AMPUTACION E MIEMBRO INFERIOR IZQUIERDO / TRANSFEMORAL</v>
          </cell>
          <cell r="G163" t="str">
            <v>SILVANIA</v>
          </cell>
          <cell r="H163" t="str">
            <v>3112110682/3134960785</v>
          </cell>
          <cell r="I163" t="str">
            <v>FAMISANAR</v>
          </cell>
          <cell r="J163">
            <v>18495</v>
          </cell>
          <cell r="K163">
            <v>73</v>
          </cell>
          <cell r="L163" t="str">
            <v>DIABETES</v>
          </cell>
          <cell r="P163" t="str">
            <v>DORIS SEGURA</v>
          </cell>
          <cell r="R163" t="str">
            <v>discapacidadsilvania@gmail.com</v>
          </cell>
        </row>
        <row r="164">
          <cell r="B164">
            <v>11298707</v>
          </cell>
          <cell r="C164" t="str">
            <v>CC</v>
          </cell>
          <cell r="D164" t="str">
            <v xml:space="preserve">LEONEL GAONA </v>
          </cell>
          <cell r="F164" t="str">
            <v>AMPUTACION TRANSFEMORAL DERECHA</v>
          </cell>
          <cell r="G164" t="str">
            <v>SILVANIA</v>
          </cell>
          <cell r="I164" t="str">
            <v/>
          </cell>
          <cell r="L164" t="str">
            <v/>
          </cell>
          <cell r="P164" t="str">
            <v>AUTOCUIDADOR</v>
          </cell>
          <cell r="R164" t="str">
            <v>discapacidadsilvania@gmail.com</v>
          </cell>
        </row>
        <row r="165">
          <cell r="B165">
            <v>3055031</v>
          </cell>
          <cell r="C165" t="str">
            <v>CC</v>
          </cell>
          <cell r="D165" t="str">
            <v>ANGEL MARIA CHITIVA ALDANA</v>
          </cell>
          <cell r="F165" t="str">
            <v xml:space="preserve">TRANSTIBIAL- IZQUIERDO </v>
          </cell>
          <cell r="G165" t="str">
            <v>GACHETA</v>
          </cell>
          <cell r="H165">
            <v>3138830482</v>
          </cell>
          <cell r="I165" t="str">
            <v>ECOOPSOS</v>
          </cell>
          <cell r="J165">
            <v>22619</v>
          </cell>
          <cell r="K165">
            <v>61</v>
          </cell>
          <cell r="L165" t="str">
            <v>DIABETES</v>
          </cell>
          <cell r="O165">
            <v>37</v>
          </cell>
          <cell r="P165" t="str">
            <v>ANA TULIA LINARERS</v>
          </cell>
          <cell r="Q165">
            <v>3138830482</v>
          </cell>
          <cell r="R165" t="str">
            <v>cvidasensorial@gacheta-cundinamarca.gov.co</v>
          </cell>
        </row>
        <row r="166">
          <cell r="B166">
            <v>2978318</v>
          </cell>
          <cell r="C166" t="str">
            <v>CC</v>
          </cell>
          <cell r="D166" t="str">
            <v>ALFREDO VASQUEZ LOPEZ</v>
          </cell>
          <cell r="E166" t="str">
            <v>VETTING EMBAJADA-PENDIENTE</v>
          </cell>
          <cell r="F166" t="str">
            <v>AMPUTACION TRANSFEMORAL</v>
          </cell>
          <cell r="G166" t="str">
            <v>CAPARRAPÍ</v>
          </cell>
          <cell r="H166">
            <v>3227689080</v>
          </cell>
          <cell r="I166" t="str">
            <v>ECOOPSOS</v>
          </cell>
          <cell r="J166">
            <v>18622</v>
          </cell>
          <cell r="K166">
            <v>72</v>
          </cell>
          <cell r="L166" t="str">
            <v>TROMBOS</v>
          </cell>
          <cell r="M166" t="str">
            <v>PROTESIS TRANSTIBIAL</v>
          </cell>
          <cell r="O166">
            <v>39</v>
          </cell>
          <cell r="P166" t="str">
            <v>MARGARITA VEGA ROA</v>
          </cell>
          <cell r="Q166">
            <v>3227689080</v>
          </cell>
          <cell r="R166" t="str">
            <v>vegaroam@gmail.com</v>
          </cell>
        </row>
        <row r="167">
          <cell r="B167">
            <v>20498149</v>
          </cell>
          <cell r="C167" t="str">
            <v>CC</v>
          </cell>
          <cell r="D167" t="str">
            <v>GRACIELA MORENO DE ROBAYO</v>
          </cell>
          <cell r="F167" t="str">
            <v>AMPUTACION INFERIOR IZQUIERDA</v>
          </cell>
          <cell r="G167" t="str">
            <v>EL COLEGIO</v>
          </cell>
          <cell r="I167" t="str">
            <v>CONVIDA</v>
          </cell>
          <cell r="J167">
            <v>15962</v>
          </cell>
          <cell r="K167">
            <v>79</v>
          </cell>
          <cell r="L167" t="str">
            <v/>
          </cell>
          <cell r="P167" t="str">
            <v>KEIDY ROJAS</v>
          </cell>
          <cell r="Q167">
            <v>313344344</v>
          </cell>
        </row>
        <row r="168">
          <cell r="B168">
            <v>1074928930</v>
          </cell>
          <cell r="C168" t="str">
            <v>CC</v>
          </cell>
          <cell r="D168" t="str">
            <v>JUAN CAMILO RAMIREZ OTALORA</v>
          </cell>
          <cell r="F168" t="str">
            <v/>
          </cell>
          <cell r="G168" t="str">
            <v>VERGARA</v>
          </cell>
          <cell r="H168">
            <v>3132856817</v>
          </cell>
          <cell r="I168" t="str">
            <v/>
          </cell>
          <cell r="L168" t="str">
            <v/>
          </cell>
          <cell r="P168" t="str">
            <v/>
          </cell>
        </row>
        <row r="169">
          <cell r="B169">
            <v>80500964</v>
          </cell>
          <cell r="C169" t="str">
            <v>CC</v>
          </cell>
          <cell r="D169" t="str">
            <v>CARLOS ENRIQUE VILLAMIL</v>
          </cell>
          <cell r="F169" t="str">
            <v>AMPUTACION DESARTICULACION DE CADERA</v>
          </cell>
          <cell r="G169" t="str">
            <v>COGUA</v>
          </cell>
          <cell r="H169">
            <v>3214871224</v>
          </cell>
          <cell r="I169" t="str">
            <v>SURA</v>
          </cell>
          <cell r="J169">
            <v>26828</v>
          </cell>
          <cell r="K169">
            <v>50</v>
          </cell>
          <cell r="L169" t="str">
            <v>GANGREGA</v>
          </cell>
          <cell r="O169">
            <v>41</v>
          </cell>
          <cell r="P169" t="str">
            <v/>
          </cell>
        </row>
        <row r="170">
          <cell r="B170">
            <v>11383280</v>
          </cell>
          <cell r="C170" t="str">
            <v>CC</v>
          </cell>
          <cell r="D170" t="str">
            <v>LUIS ORLANDO GUTIERREZ ROMERO</v>
          </cell>
          <cell r="F170" t="str">
            <v>AMPUTACION TRANSFEMORAL  IZQUIERDA</v>
          </cell>
          <cell r="G170" t="str">
            <v>TIBACUY</v>
          </cell>
          <cell r="H170">
            <v>3204600107</v>
          </cell>
          <cell r="I170" t="str">
            <v>SANITAS</v>
          </cell>
          <cell r="J170">
            <v>23968</v>
          </cell>
          <cell r="K170">
            <v>56</v>
          </cell>
          <cell r="L170" t="str">
            <v>ACCIEDENTE DE TRANSITTO</v>
          </cell>
          <cell r="O170">
            <v>40</v>
          </cell>
          <cell r="P170" t="str">
            <v/>
          </cell>
        </row>
        <row r="171">
          <cell r="B171">
            <v>5933936</v>
          </cell>
          <cell r="C171" t="str">
            <v>CC</v>
          </cell>
          <cell r="D171" t="str">
            <v>HERNANDO AREVALO MARTINEZ</v>
          </cell>
          <cell r="E171" t="str">
            <v>VETTING EMBAJADA-ATENDIDO</v>
          </cell>
          <cell r="F171" t="str">
            <v>AMPUTACION TRANSFEMORAL DERECHA</v>
          </cell>
          <cell r="G171" t="str">
            <v>TIBACUY</v>
          </cell>
          <cell r="H171">
            <v>3124866600</v>
          </cell>
          <cell r="I171" t="str">
            <v>SANITAS</v>
          </cell>
          <cell r="J171">
            <v>21751</v>
          </cell>
          <cell r="K171">
            <v>63</v>
          </cell>
          <cell r="L171" t="str">
            <v>ACCIDENTE LABORAL CON UNA SIERRA</v>
          </cell>
          <cell r="M171" t="str">
            <v>PROTESIS  TRANSFEMORAL</v>
          </cell>
          <cell r="O171">
            <v>39</v>
          </cell>
          <cell r="P171" t="str">
            <v>ANA DILIA SANCHEZ GOMEZ</v>
          </cell>
          <cell r="Q171">
            <v>3138630313</v>
          </cell>
          <cell r="T171" t="str">
            <v>EN ATENCIÓN</v>
          </cell>
        </row>
        <row r="172">
          <cell r="B172">
            <v>3082264</v>
          </cell>
          <cell r="C172" t="str">
            <v>CC</v>
          </cell>
          <cell r="D172" t="str">
            <v xml:space="preserve">OMAR SALDAÑA HERNANDEZ </v>
          </cell>
          <cell r="F172" t="str">
            <v>AMPUTACION TRANSFEMORAL IZQUIERDA</v>
          </cell>
          <cell r="G172" t="str">
            <v>LA PEÑA</v>
          </cell>
          <cell r="H172">
            <v>3143035405</v>
          </cell>
          <cell r="I172" t="str">
            <v xml:space="preserve">SANITAS </v>
          </cell>
          <cell r="J172">
            <v>28297</v>
          </cell>
          <cell r="K172">
            <v>45</v>
          </cell>
          <cell r="L172" t="str">
            <v xml:space="preserve">ENFERMEDAD CANCER </v>
          </cell>
          <cell r="O172">
            <v>40</v>
          </cell>
          <cell r="P172" t="str">
            <v/>
          </cell>
          <cell r="Q172">
            <v>3203581239</v>
          </cell>
        </row>
        <row r="173">
          <cell r="B173">
            <v>17022588</v>
          </cell>
          <cell r="C173" t="str">
            <v>CC</v>
          </cell>
          <cell r="D173" t="str">
            <v xml:space="preserve">JUAN CARLOS LUNA CADIZ </v>
          </cell>
          <cell r="F173" t="str">
            <v>AMPUTACION DEL ANTE PIE IZQUIERDO</v>
          </cell>
          <cell r="G173" t="str">
            <v>CHIPAQUE</v>
          </cell>
          <cell r="H173">
            <v>3209149322</v>
          </cell>
          <cell r="I173" t="str">
            <v>NUEVA EPS</v>
          </cell>
          <cell r="J173">
            <v>28871</v>
          </cell>
          <cell r="K173">
            <v>44</v>
          </cell>
          <cell r="L173" t="str">
            <v xml:space="preserve">POR TUMOR </v>
          </cell>
          <cell r="O173">
            <v>40</v>
          </cell>
          <cell r="P173" t="str">
            <v xml:space="preserve">YENNI DEL CARMEN TURMERO </v>
          </cell>
          <cell r="Q173">
            <v>3209149322</v>
          </cell>
          <cell r="R173" t="str">
            <v xml:space="preserve">juanlunacadis@gmail.com </v>
          </cell>
        </row>
        <row r="174">
          <cell r="B174" t="str">
            <v>181 SD</v>
          </cell>
          <cell r="C174" t="str">
            <v>CC</v>
          </cell>
          <cell r="D174" t="str">
            <v xml:space="preserve">JULIO MORA </v>
          </cell>
          <cell r="F174" t="str">
            <v/>
          </cell>
          <cell r="G174" t="str">
            <v>SUESCA</v>
          </cell>
          <cell r="I174" t="str">
            <v/>
          </cell>
          <cell r="L174" t="str">
            <v/>
          </cell>
          <cell r="P174" t="str">
            <v/>
          </cell>
        </row>
        <row r="175">
          <cell r="B175" t="str">
            <v>182 SD</v>
          </cell>
          <cell r="C175" t="str">
            <v>CC</v>
          </cell>
          <cell r="D175" t="str">
            <v>PABLO RODRIGUEZ</v>
          </cell>
          <cell r="F175" t="str">
            <v/>
          </cell>
          <cell r="G175" t="str">
            <v>SESQUILÉ</v>
          </cell>
          <cell r="I175" t="str">
            <v/>
          </cell>
          <cell r="L175" t="str">
            <v/>
          </cell>
          <cell r="P175" t="str">
            <v/>
          </cell>
        </row>
        <row r="176">
          <cell r="B176">
            <v>3057943</v>
          </cell>
          <cell r="C176" t="str">
            <v>CC</v>
          </cell>
          <cell r="D176" t="str">
            <v>MARCO FIDEL GARZON BAEZ</v>
          </cell>
          <cell r="E176" t="str">
            <v>VETTING EMBAJADA-ATENDIDO</v>
          </cell>
          <cell r="F176" t="str">
            <v/>
          </cell>
          <cell r="G176" t="str">
            <v>SESQUILÉ</v>
          </cell>
          <cell r="H176">
            <v>3114497072</v>
          </cell>
          <cell r="I176" t="str">
            <v>FAMISANAR</v>
          </cell>
          <cell r="L176" t="str">
            <v/>
          </cell>
          <cell r="M176" t="str">
            <v>PROTESIS TRANSTIBIAL</v>
          </cell>
          <cell r="O176">
            <v>40</v>
          </cell>
          <cell r="P176" t="str">
            <v/>
          </cell>
          <cell r="Q176">
            <v>3222155506</v>
          </cell>
        </row>
        <row r="177">
          <cell r="B177">
            <v>79062604</v>
          </cell>
          <cell r="C177" t="str">
            <v>CC</v>
          </cell>
          <cell r="D177" t="str">
            <v>JUAN ALBERTO ESPEJO GOMEZo</v>
          </cell>
          <cell r="E177" t="str">
            <v>VETTING EMBAJADA-PENDIENTE</v>
          </cell>
          <cell r="F177" t="str">
            <v>DESARTICULADO DE TOBILLO</v>
          </cell>
          <cell r="G177" t="str">
            <v>LA MESA</v>
          </cell>
          <cell r="H177">
            <v>3103362986</v>
          </cell>
          <cell r="I177" t="str">
            <v>FAMISANAR</v>
          </cell>
          <cell r="J177">
            <v>24095</v>
          </cell>
          <cell r="K177">
            <v>57</v>
          </cell>
          <cell r="L177" t="str">
            <v>DIABETES</v>
          </cell>
          <cell r="M177" t="str">
            <v>PROTESIS TRANSTIBIAL</v>
          </cell>
          <cell r="O177">
            <v>42</v>
          </cell>
          <cell r="P177" t="str">
            <v>MARITZA ESPEJO GOMEZ/ MARLEN POVEDA</v>
          </cell>
          <cell r="Q177">
            <v>3134507740</v>
          </cell>
          <cell r="R177" t="str">
            <v>JUANALBERTOESPEJOGOMEZ164541@GMAIL.COM</v>
          </cell>
        </row>
        <row r="178">
          <cell r="B178">
            <v>80499340</v>
          </cell>
          <cell r="C178" t="str">
            <v>CC</v>
          </cell>
          <cell r="D178" t="str">
            <v>LUIS FERNANDO CARO CRUZ</v>
          </cell>
          <cell r="F178" t="str">
            <v>TRANSFEMORAL DERECHO</v>
          </cell>
          <cell r="G178" t="str">
            <v>LA MESA</v>
          </cell>
          <cell r="H178">
            <v>3126503537</v>
          </cell>
          <cell r="I178" t="str">
            <v>FAMISANAR</v>
          </cell>
          <cell r="J178">
            <v>26503</v>
          </cell>
          <cell r="K178">
            <v>50</v>
          </cell>
          <cell r="L178" t="str">
            <v>ACCIDENTE DE TRANSITO TRAUMATICO</v>
          </cell>
          <cell r="O178">
            <v>38</v>
          </cell>
          <cell r="P178" t="str">
            <v>PILAR HERNANDEZ, REFERENTE DISCAPACIDAD LA MESA</v>
          </cell>
          <cell r="Q178">
            <v>3146578946</v>
          </cell>
          <cell r="R178" t="str">
            <v>centrosensorial@lamesa-cundinamarca.gov.co</v>
          </cell>
        </row>
        <row r="179">
          <cell r="B179">
            <v>2960751</v>
          </cell>
          <cell r="C179" t="str">
            <v>CC</v>
          </cell>
          <cell r="D179" t="str">
            <v>VICTOR MANUEL VARGAS SANTOS</v>
          </cell>
          <cell r="F179" t="str">
            <v>TRANSFEMORAL DERECHO</v>
          </cell>
          <cell r="G179" t="str">
            <v>LA MESA</v>
          </cell>
          <cell r="H179">
            <v>3138395715</v>
          </cell>
          <cell r="I179" t="str">
            <v>FAMISANAR</v>
          </cell>
          <cell r="J179">
            <v>18365</v>
          </cell>
          <cell r="K179">
            <v>72</v>
          </cell>
          <cell r="L179" t="str">
            <v>CAIDA</v>
          </cell>
          <cell r="O179">
            <v>39</v>
          </cell>
          <cell r="P179" t="str">
            <v>PILAR HERNANDEZ, REFERENTE DISCAPACIDAD LA MESA</v>
          </cell>
          <cell r="Q179">
            <v>3146578946</v>
          </cell>
          <cell r="R179" t="str">
            <v>centrosensorial@lamesa-cundinamarca.gov.co</v>
          </cell>
        </row>
        <row r="180">
          <cell r="B180">
            <v>51742406</v>
          </cell>
          <cell r="C180" t="str">
            <v>CC</v>
          </cell>
          <cell r="D180" t="str">
            <v>OLGA INES MORA CRUZ</v>
          </cell>
          <cell r="E180" t="str">
            <v>VETTING EMBAJADA-PENDIENTE</v>
          </cell>
          <cell r="F180" t="str">
            <v>AMPUTACION DE TRANSFEMORAL IZQUIERDO</v>
          </cell>
          <cell r="G180" t="str">
            <v>LA MESA</v>
          </cell>
          <cell r="H180">
            <v>3107430699</v>
          </cell>
          <cell r="I180" t="str">
            <v xml:space="preserve">COMPENSAR </v>
          </cell>
          <cell r="J180">
            <v>23413</v>
          </cell>
          <cell r="K180">
            <v>59</v>
          </cell>
          <cell r="L180" t="str">
            <v>ACCIDENTE DE TRANSITO TRAUMATICO</v>
          </cell>
          <cell r="M180" t="str">
            <v>OTRO</v>
          </cell>
          <cell r="O180">
            <v>35</v>
          </cell>
          <cell r="P180" t="str">
            <v>LIBET SANCHEZ</v>
          </cell>
          <cell r="Q180">
            <v>3213624300</v>
          </cell>
          <cell r="R180" t="str">
            <v>centrosensorial@lamesa-cundinamarca.gov.co</v>
          </cell>
        </row>
        <row r="181">
          <cell r="B181">
            <v>8370510</v>
          </cell>
          <cell r="C181" t="str">
            <v>CC</v>
          </cell>
          <cell r="D181" t="str">
            <v>CESAR EDUARDO MONROY MUÑOZ</v>
          </cell>
          <cell r="F181" t="str">
            <v xml:space="preserve"> AMPUTACION POR DEBAJO DE LA RODILLA DERECHA</v>
          </cell>
          <cell r="G181" t="str">
            <v>AGUA DE DIOS</v>
          </cell>
          <cell r="H181">
            <v>3152297028</v>
          </cell>
          <cell r="I181" t="str">
            <v>FAMISANAR</v>
          </cell>
          <cell r="J181">
            <v>18264</v>
          </cell>
          <cell r="L181" t="str">
            <v>INFECCION DE ÚLCERA Y LLEGO AL HUESO</v>
          </cell>
          <cell r="O181">
            <v>38</v>
          </cell>
          <cell r="P181" t="str">
            <v>ROSA MOLINA</v>
          </cell>
          <cell r="Q181">
            <v>3152297028</v>
          </cell>
          <cell r="R181" t="str">
            <v>ecardenasgil@gmail.com</v>
          </cell>
        </row>
        <row r="182">
          <cell r="B182">
            <v>20632037</v>
          </cell>
          <cell r="C182" t="str">
            <v>CC</v>
          </cell>
          <cell r="D182" t="str">
            <v>FLOR MARINA VELASQUEZ AVILA</v>
          </cell>
          <cell r="E182" t="str">
            <v>VETTING EMBAJADA-ATENDIDO</v>
          </cell>
          <cell r="F182" t="str">
            <v>AMPUTACION TRANSTIBIAL INZQUIERDA</v>
          </cell>
          <cell r="G182" t="str">
            <v>GUADUAS</v>
          </cell>
          <cell r="H182">
            <v>3143868343</v>
          </cell>
          <cell r="I182" t="str">
            <v>FAMISANAR</v>
          </cell>
          <cell r="J182">
            <v>28328</v>
          </cell>
          <cell r="K182">
            <v>46</v>
          </cell>
          <cell r="L182" t="str">
            <v/>
          </cell>
          <cell r="M182" t="str">
            <v>PROTESIS TRANSTIBIAL</v>
          </cell>
          <cell r="P182" t="str">
            <v>ANDRES FERNANDEZ</v>
          </cell>
          <cell r="Q182">
            <v>3102729910</v>
          </cell>
        </row>
        <row r="183">
          <cell r="B183">
            <v>3245078</v>
          </cell>
          <cell r="C183" t="str">
            <v>CC</v>
          </cell>
          <cell r="D183" t="str">
            <v>ISAAC MAHECHA RAMOS</v>
          </cell>
          <cell r="E183" t="str">
            <v>VETTING EMBAJADA-PENDIENTE</v>
          </cell>
          <cell r="F183" t="str">
            <v>TRANSFEMORAL IZQUIERDA</v>
          </cell>
          <cell r="G183" t="str">
            <v>QUEBRADANEGRA</v>
          </cell>
          <cell r="I183" t="str">
            <v/>
          </cell>
          <cell r="J183">
            <v>27603</v>
          </cell>
          <cell r="L183" t="str">
            <v/>
          </cell>
          <cell r="M183" t="str">
            <v>PROTESIS TRANSTIBIAL</v>
          </cell>
          <cell r="P183" t="str">
            <v/>
          </cell>
        </row>
        <row r="184">
          <cell r="B184">
            <v>308177</v>
          </cell>
          <cell r="C184" t="str">
            <v>CC</v>
          </cell>
          <cell r="D184" t="str">
            <v>JESÚS ANTONIO SÁNCHEZ ORDÓÑEZ</v>
          </cell>
          <cell r="E184" t="str">
            <v>VETTING EMBAJADA-PENDIENTE</v>
          </cell>
          <cell r="F184" t="str">
            <v>TRANSFEMORAL IZQUEIRDA</v>
          </cell>
          <cell r="G184" t="str">
            <v>NIMAIMA</v>
          </cell>
          <cell r="I184" t="str">
            <v/>
          </cell>
          <cell r="J184">
            <v>28369</v>
          </cell>
          <cell r="L184" t="str">
            <v/>
          </cell>
          <cell r="M184" t="str">
            <v>PROTESIS TRANSTIBIAL</v>
          </cell>
          <cell r="P184" t="str">
            <v/>
          </cell>
        </row>
        <row r="185">
          <cell r="B185" t="str">
            <v>192-SD</v>
          </cell>
          <cell r="C185" t="str">
            <v>CC</v>
          </cell>
          <cell r="D185" t="str">
            <v>AIDA ISABEL ENCISO DE CHAVARRO</v>
          </cell>
          <cell r="E185" t="str">
            <v>VETTING EMBAJADA-ATENDIDO</v>
          </cell>
          <cell r="F185" t="str">
            <v>AMPUTACION TRASTIBIAPIE IZQUIERDO</v>
          </cell>
          <cell r="G185" t="str">
            <v>BITUIMA</v>
          </cell>
          <cell r="H185">
            <v>3112373504</v>
          </cell>
          <cell r="I185" t="str">
            <v>SANITAS</v>
          </cell>
          <cell r="J185" t="str">
            <v>24/12/</v>
          </cell>
          <cell r="K185">
            <v>75</v>
          </cell>
          <cell r="L185" t="str">
            <v/>
          </cell>
          <cell r="M185" t="str">
            <v>PROTESIS TRANSTIBIAL</v>
          </cell>
          <cell r="P185" t="str">
            <v/>
          </cell>
        </row>
        <row r="186">
          <cell r="B186">
            <v>80358302</v>
          </cell>
          <cell r="C186" t="str">
            <v>CC</v>
          </cell>
          <cell r="D186" t="str">
            <v>HECTOR FERNANDO GORDILLO</v>
          </cell>
          <cell r="E186" t="str">
            <v>VETTING EMBAJADA-ATENDIDO</v>
          </cell>
          <cell r="F186" t="str">
            <v>TRANTIBIAL</v>
          </cell>
          <cell r="G186" t="str">
            <v>TOCAIMA</v>
          </cell>
          <cell r="H186">
            <v>3204001447</v>
          </cell>
          <cell r="I186" t="str">
            <v>FAMISANAR</v>
          </cell>
          <cell r="J186">
            <v>30450</v>
          </cell>
          <cell r="K186">
            <v>40</v>
          </cell>
          <cell r="L186" t="str">
            <v/>
          </cell>
          <cell r="M186" t="str">
            <v>PROTESIS TRANSTIBIAL</v>
          </cell>
          <cell r="P186" t="str">
            <v/>
          </cell>
        </row>
        <row r="187">
          <cell r="B187" t="str">
            <v>197-SD</v>
          </cell>
          <cell r="C187" t="str">
            <v>CC</v>
          </cell>
          <cell r="D187" t="str">
            <v>LUIS ANIBAL AVILA AMAYA</v>
          </cell>
          <cell r="E187" t="str">
            <v>VETTING EMBAJADA-PENDIENTE</v>
          </cell>
          <cell r="G187" t="str">
            <v>NIMAIMA</v>
          </cell>
          <cell r="M187" t="str">
            <v>PROTESIS TRANSTIBIAL</v>
          </cell>
        </row>
        <row r="188">
          <cell r="B188">
            <v>1004065599</v>
          </cell>
          <cell r="C188" t="str">
            <v>cc</v>
          </cell>
          <cell r="D188" t="str">
            <v>Jose Yoreli tinjaca ortiz</v>
          </cell>
          <cell r="F188" t="str">
            <v>transfemoral izquierda</v>
          </cell>
          <cell r="G188" t="str">
            <v>ÚTICA</v>
          </cell>
          <cell r="H188">
            <v>3224778107</v>
          </cell>
          <cell r="I188" t="str">
            <v>Famisanar</v>
          </cell>
          <cell r="J188">
            <v>37304</v>
          </cell>
          <cell r="K188">
            <v>21</v>
          </cell>
          <cell r="L188" t="str">
            <v xml:space="preserve">accidente laboral </v>
          </cell>
          <cell r="M188" t="str">
            <v>PROTESIS  TRANSFEMORAL</v>
          </cell>
          <cell r="O188">
            <v>41</v>
          </cell>
          <cell r="P188" t="str">
            <v>Graciela (mamá)</v>
          </cell>
          <cell r="Q188">
            <v>3214515317</v>
          </cell>
        </row>
        <row r="189">
          <cell r="B189">
            <v>3131978</v>
          </cell>
          <cell r="C189" t="str">
            <v>CC</v>
          </cell>
          <cell r="D189" t="str">
            <v>Luis Alberto Carvajal Vargas</v>
          </cell>
          <cell r="F189" t="str">
            <v>TRANSTIBIAL DERECHA</v>
          </cell>
          <cell r="G189" t="str">
            <v>PUERTO SALGAR</v>
          </cell>
          <cell r="H189">
            <v>3205150172</v>
          </cell>
          <cell r="I189" t="str">
            <v>CONVIDA</v>
          </cell>
          <cell r="J189">
            <v>26949</v>
          </cell>
          <cell r="K189">
            <v>50</v>
          </cell>
          <cell r="L189" t="str">
            <v>Diabetes</v>
          </cell>
          <cell r="O189">
            <v>41</v>
          </cell>
          <cell r="P189" t="str">
            <v xml:space="preserve">Angy Vanessa Carvajar </v>
          </cell>
          <cell r="Q189">
            <v>3207619086</v>
          </cell>
          <cell r="S189" t="str">
            <v xml:space="preserve">ADRIAN </v>
          </cell>
        </row>
        <row r="190">
          <cell r="B190">
            <v>5459037</v>
          </cell>
          <cell r="C190" t="str">
            <v>CC</v>
          </cell>
          <cell r="D190" t="str">
            <v xml:space="preserve">Martín Eduardo Ramírez Claro </v>
          </cell>
          <cell r="F190" t="str">
            <v>Desarticulación de cadera/ Amputación pierna derecha</v>
          </cell>
          <cell r="H190">
            <v>3154102639</v>
          </cell>
          <cell r="L190" t="str">
            <v xml:space="preserve">Tumor maligno </v>
          </cell>
        </row>
        <row r="191">
          <cell r="B191">
            <v>14382457</v>
          </cell>
          <cell r="D191" t="str">
            <v xml:space="preserve">Eleazar Felipe Linares </v>
          </cell>
          <cell r="F191" t="str">
            <v xml:space="preserve">Transtibial </v>
          </cell>
          <cell r="G191" t="str">
            <v>ZIPAQUIRÁ</v>
          </cell>
          <cell r="Q191">
            <v>3013498095</v>
          </cell>
        </row>
        <row r="192">
          <cell r="B192">
            <v>12123257</v>
          </cell>
          <cell r="C192" t="str">
            <v>CC</v>
          </cell>
          <cell r="D192" t="str">
            <v>EDISON ALBERTO ESCOBAR RODRIGUEZ</v>
          </cell>
          <cell r="F192" t="str">
            <v>TRANSFEMORAL DERECHA</v>
          </cell>
          <cell r="G192" t="str">
            <v>GIRARDOT</v>
          </cell>
          <cell r="H192">
            <v>3208095833</v>
          </cell>
          <cell r="J192">
            <v>23115</v>
          </cell>
          <cell r="K192">
            <v>60</v>
          </cell>
          <cell r="M192" t="str">
            <v>PROTESIS  TRANSFEMORAL</v>
          </cell>
          <cell r="Q192">
            <v>3125881354</v>
          </cell>
          <cell r="R192" t="str">
            <v>LUIS RIVAS</v>
          </cell>
        </row>
        <row r="193">
          <cell r="B193">
            <v>11386259</v>
          </cell>
          <cell r="C193" t="str">
            <v>cc</v>
          </cell>
          <cell r="D193" t="str">
            <v>ERNESTO ALFIRIO GARCIA GARCIA</v>
          </cell>
          <cell r="F193" t="str">
            <v>TRANSFEMORAL DERECHA</v>
          </cell>
          <cell r="G193" t="str">
            <v>FUSAGASUGÁ</v>
          </cell>
          <cell r="H193">
            <v>3134214340</v>
          </cell>
          <cell r="J193">
            <v>25025</v>
          </cell>
          <cell r="K193">
            <v>55</v>
          </cell>
          <cell r="L193" t="str">
            <v>DIABETES</v>
          </cell>
          <cell r="M193" t="str">
            <v>PROTESIS  TRANSFEMORAL</v>
          </cell>
          <cell r="O193">
            <v>39</v>
          </cell>
          <cell r="P193" t="str">
            <v>ANDREA CAROLINA GARCIA MORENO</v>
          </cell>
          <cell r="Q193">
            <v>3134214340</v>
          </cell>
          <cell r="R193" t="str">
            <v>andreacarolinagarciamoreno@gmail.com</v>
          </cell>
        </row>
        <row r="194">
          <cell r="B194">
            <v>1101321692</v>
          </cell>
          <cell r="C194" t="str">
            <v>CC</v>
          </cell>
          <cell r="D194" t="str">
            <v>CECILIO DIAZ VILLARREAL</v>
          </cell>
          <cell r="F194" t="str">
            <v>TRANSTIBIAL IZQUIERDO</v>
          </cell>
          <cell r="G194" t="str">
            <v>CHÍA</v>
          </cell>
          <cell r="H194">
            <v>3115915149</v>
          </cell>
          <cell r="J194">
            <v>19603</v>
          </cell>
          <cell r="K194">
            <v>69</v>
          </cell>
          <cell r="L194" t="str">
            <v>ACCIDENTE DE TRANSITO</v>
          </cell>
          <cell r="M194" t="str">
            <v>PROTESIS TRANSTIBIAL</v>
          </cell>
          <cell r="P194" t="str">
            <v>MARCELA JOTA, PROFESIONAL SECRETARIA DE DESARROLLO SOCIAL DE CHIA</v>
          </cell>
          <cell r="R194" t="str">
            <v>PARA revision de la protesis por cuanto le queda grande</v>
          </cell>
        </row>
        <row r="195">
          <cell r="B195">
            <v>105384817</v>
          </cell>
          <cell r="C195" t="str">
            <v>CC</v>
          </cell>
          <cell r="D195" t="str">
            <v>PAOLA ANDREA BEDOYA DIAZ</v>
          </cell>
          <cell r="G195" t="str">
            <v>VILLETA</v>
          </cell>
          <cell r="H195">
            <v>3133224840</v>
          </cell>
        </row>
        <row r="196">
          <cell r="B196">
            <v>105384817</v>
          </cell>
          <cell r="C196" t="str">
            <v>CC</v>
          </cell>
        </row>
        <row r="197">
          <cell r="B197">
            <v>1083554160</v>
          </cell>
          <cell r="C197" t="str">
            <v>CC</v>
          </cell>
          <cell r="D197" t="str">
            <v>GABRIEL ABREU OROZCO</v>
          </cell>
          <cell r="F197" t="str">
            <v xml:space="preserve">TRANSTIBIAL IZQUIERDA </v>
          </cell>
          <cell r="G197" t="str">
            <v>LA MESA</v>
          </cell>
          <cell r="H197">
            <v>3138221124</v>
          </cell>
          <cell r="L197" t="str">
            <v xml:space="preserve">SOLDADO </v>
          </cell>
          <cell r="M197" t="str">
            <v>PROTESIS TRANSTIBIAL</v>
          </cell>
          <cell r="P197" t="str">
            <v xml:space="preserve">SENA </v>
          </cell>
          <cell r="R197" t="str">
            <v>DEPORTISTA  -ALTO RENDIMIENTO</v>
          </cell>
        </row>
        <row r="198">
          <cell r="B198">
            <v>11442292</v>
          </cell>
          <cell r="C198" t="str">
            <v>CC</v>
          </cell>
          <cell r="D198" t="str">
            <v>HERNAN HERNANDEZ CAJAMARCA</v>
          </cell>
          <cell r="F198" t="str">
            <v>DESARTICULACION CADERA IZQUIERDA</v>
          </cell>
          <cell r="G198" t="str">
            <v>EL ROSAL</v>
          </cell>
          <cell r="H198">
            <v>3107956130</v>
          </cell>
        </row>
        <row r="199">
          <cell r="B199">
            <v>3207103</v>
          </cell>
          <cell r="C199" t="str">
            <v>CC</v>
          </cell>
          <cell r="D199" t="str">
            <v>ALFONSO REYES CONTRERAS</v>
          </cell>
          <cell r="F199" t="str">
            <v>TRANSFEMORAL DERECHA</v>
          </cell>
          <cell r="G199" t="str">
            <v>TOCAIMA</v>
          </cell>
          <cell r="J199">
            <v>18627</v>
          </cell>
          <cell r="K199">
            <v>72</v>
          </cell>
          <cell r="L199" t="str">
            <v>DIABETES</v>
          </cell>
          <cell r="M199" t="str">
            <v>PROTESIS  TRANSFEMORAL</v>
          </cell>
          <cell r="O199">
            <v>39</v>
          </cell>
        </row>
        <row r="200">
          <cell r="B200">
            <v>21011351</v>
          </cell>
          <cell r="C200" t="str">
            <v>CC</v>
          </cell>
          <cell r="D200" t="str">
            <v>MARIA ISADORA BUITRAGO</v>
          </cell>
          <cell r="F200" t="str">
            <v xml:space="preserve">TRANSFEMORAL IZQUIERDA </v>
          </cell>
          <cell r="G200" t="str">
            <v>TOCAIMA</v>
          </cell>
          <cell r="H200">
            <v>3104614325</v>
          </cell>
          <cell r="I200" t="str">
            <v>FAMISANAR</v>
          </cell>
          <cell r="J200">
            <v>15634</v>
          </cell>
          <cell r="K200">
            <v>80</v>
          </cell>
          <cell r="L200" t="str">
            <v xml:space="preserve">DIABETES </v>
          </cell>
          <cell r="M200" t="str">
            <v>PROTESIS  TRANSFEMORAL</v>
          </cell>
          <cell r="O200">
            <v>39</v>
          </cell>
          <cell r="P200" t="str">
            <v>LUZ FERRERA CASTRO</v>
          </cell>
          <cell r="Q200">
            <v>3144178011</v>
          </cell>
          <cell r="R200" t="str">
            <v>LUZNINFA@GMAIL.COM</v>
          </cell>
        </row>
        <row r="201">
          <cell r="B201">
            <v>1101321692</v>
          </cell>
          <cell r="C201" t="str">
            <v>CC</v>
          </cell>
          <cell r="D201" t="str">
            <v>CECILIO DIAZ VILLAREAL</v>
          </cell>
          <cell r="G201" t="str">
            <v>CHÍA</v>
          </cell>
        </row>
        <row r="202">
          <cell r="B202">
            <v>1192742430</v>
          </cell>
          <cell r="C202" t="str">
            <v>CC</v>
          </cell>
          <cell r="D202" t="str">
            <v xml:space="preserve">KEVIN ANDREY POVEDA </v>
          </cell>
          <cell r="E202" t="str">
            <v>VETTING EMBAJADA-ATENDIDO</v>
          </cell>
          <cell r="F202" t="str">
            <v>TRANSFEMORAL IZQUIERDA</v>
          </cell>
          <cell r="G202" t="str">
            <v>SAN ANTONIO DE TEQUENDAMA</v>
          </cell>
          <cell r="H202">
            <v>3194978851</v>
          </cell>
          <cell r="I202" t="str">
            <v>FAMISANAR</v>
          </cell>
          <cell r="J202">
            <v>37909</v>
          </cell>
          <cell r="K202">
            <v>19</v>
          </cell>
          <cell r="L202" t="str">
            <v xml:space="preserve">CARRO FANTASMA </v>
          </cell>
          <cell r="M202" t="str">
            <v>PROTESIS  TRANSFEMORAL</v>
          </cell>
          <cell r="O202">
            <v>42</v>
          </cell>
          <cell r="P202" t="str">
            <v>JENNY POVEDA</v>
          </cell>
          <cell r="Q202">
            <v>3197248545</v>
          </cell>
          <cell r="R202" t="str">
            <v>JENNYROCIO@MISENA.EDU.CO</v>
          </cell>
          <cell r="S202" t="str">
            <v xml:space="preserve">foto de evidencia </v>
          </cell>
        </row>
        <row r="203">
          <cell r="B203">
            <v>35474597</v>
          </cell>
          <cell r="C203" t="str">
            <v>CC</v>
          </cell>
          <cell r="D203" t="str">
            <v>MARIA AMPARO DIAZ MONSALVE</v>
          </cell>
          <cell r="F203" t="str">
            <v>TRANSFEMORAL IZQUIERDA</v>
          </cell>
          <cell r="G203" t="str">
            <v>CHÍA</v>
          </cell>
          <cell r="K203">
            <v>54</v>
          </cell>
          <cell r="L203" t="str">
            <v>CONGENITO</v>
          </cell>
          <cell r="P203" t="str">
            <v>HACIENDA</v>
          </cell>
          <cell r="Q203">
            <v>3134535616</v>
          </cell>
          <cell r="R203" t="str">
            <v>Mariaamparo.diaz@outlook.es</v>
          </cell>
        </row>
        <row r="204">
          <cell r="B204">
            <v>20904732</v>
          </cell>
          <cell r="C204" t="str">
            <v>CC</v>
          </cell>
          <cell r="D204" t="str">
            <v>OLGA LUCIA GARCIA CARDENAS</v>
          </cell>
          <cell r="F204" t="str">
            <v>TRANSFEMORAL DERECHA</v>
          </cell>
          <cell r="G204" t="str">
            <v>JUNÍN</v>
          </cell>
          <cell r="H204">
            <v>3219038110</v>
          </cell>
          <cell r="J204">
            <v>24295</v>
          </cell>
          <cell r="K204">
            <v>57</v>
          </cell>
          <cell r="M204" t="str">
            <v>PROTESIS  TRANSFEMORAL</v>
          </cell>
          <cell r="O204">
            <v>38</v>
          </cell>
          <cell r="Q204">
            <v>3219038110</v>
          </cell>
          <cell r="S204" t="str">
            <v>FOTO DE EVIDENCIA</v>
          </cell>
        </row>
        <row r="205">
          <cell r="B205">
            <v>3151919</v>
          </cell>
          <cell r="C205" t="str">
            <v>CC</v>
          </cell>
          <cell r="D205" t="str">
            <v>LUIS CARLOS LISCA RAIGOZO</v>
          </cell>
          <cell r="F205" t="str">
            <v>TRANSFEMORAL DERECHA</v>
          </cell>
          <cell r="G205" t="str">
            <v>SAN ANTONIO DE TEQUENDAMA</v>
          </cell>
          <cell r="H205">
            <v>3239258201</v>
          </cell>
          <cell r="M205" t="str">
            <v>PROTESIS  TRANSFEMORAL</v>
          </cell>
          <cell r="Q205" t="str">
            <v>3239258201 - 3143516906</v>
          </cell>
          <cell r="R205" t="str">
            <v>andreasarmiento@gmail.com</v>
          </cell>
        </row>
        <row r="206">
          <cell r="B206">
            <v>14269879</v>
          </cell>
          <cell r="C206" t="str">
            <v>CC</v>
          </cell>
          <cell r="D206" t="str">
            <v>ESNORALDO RUIZ OSPINA</v>
          </cell>
          <cell r="F206" t="str">
            <v>TRANFEMORAL IZQUIERDA</v>
          </cell>
          <cell r="G206" t="str">
            <v>SAN ANTONIO DE TEQUENDAMA</v>
          </cell>
          <cell r="H206">
            <v>3239258201</v>
          </cell>
          <cell r="I206" t="str">
            <v>nueva EPS</v>
          </cell>
          <cell r="J206">
            <v>22120</v>
          </cell>
          <cell r="K206">
            <v>63</v>
          </cell>
          <cell r="L206" t="str">
            <v>ACCIEDENTE LABORAL Y DIABETES EL 19 SEPTIEMBRE DE 2023</v>
          </cell>
          <cell r="M206" t="str">
            <v>PROTESIS  TRANSFEMORAL</v>
          </cell>
          <cell r="O206">
            <v>39</v>
          </cell>
          <cell r="P206" t="str">
            <v>ADRIANA ALFONSO</v>
          </cell>
          <cell r="Q206" t="str">
            <v>3239258201 - 3143516906</v>
          </cell>
          <cell r="S206" t="str">
            <v>FOTO</v>
          </cell>
        </row>
        <row r="207">
          <cell r="B207">
            <v>1069054669</v>
          </cell>
          <cell r="C207" t="str">
            <v>CC</v>
          </cell>
          <cell r="D207" t="str">
            <v>BRAYAN DAVID PARRA ESCOBAR</v>
          </cell>
          <cell r="F207" t="str">
            <v>TRANSTIBIAL DERECHA</v>
          </cell>
          <cell r="G207" t="str">
            <v>LA PALMA</v>
          </cell>
          <cell r="H207" t="str">
            <v>3143724777 - 3132372143</v>
          </cell>
          <cell r="I207" t="str">
            <v>FAMISANAR</v>
          </cell>
          <cell r="J207">
            <v>35648</v>
          </cell>
          <cell r="K207">
            <v>26</v>
          </cell>
          <cell r="M207" t="str">
            <v>PROTESIS TRANSTIBIAL</v>
          </cell>
        </row>
        <row r="208">
          <cell r="B208">
            <v>3252933</v>
          </cell>
          <cell r="C208" t="str">
            <v>CC</v>
          </cell>
          <cell r="D208" t="str">
            <v>JOSE ANTONIO BRAUSIN CIFUENTES</v>
          </cell>
          <cell r="F208" t="str">
            <v>TRANSTIBIAL IZQUIERDA</v>
          </cell>
          <cell r="G208" t="str">
            <v>YACOPÍ</v>
          </cell>
          <cell r="H208" t="str">
            <v>3147129706 - 3208978386</v>
          </cell>
          <cell r="I208" t="str">
            <v>NUEVA EPS</v>
          </cell>
          <cell r="J208">
            <v>19219</v>
          </cell>
          <cell r="K208">
            <v>71</v>
          </cell>
          <cell r="L208" t="str">
            <v>DIABETES</v>
          </cell>
          <cell r="M208" t="str">
            <v>PROTESIS TRANSTIBIAL</v>
          </cell>
        </row>
        <row r="209">
          <cell r="D209">
            <v>6500000000</v>
          </cell>
        </row>
        <row r="210">
          <cell r="D210">
            <v>637254.90196078434</v>
          </cell>
        </row>
      </sheetData>
      <sheetData sheetId="1"/>
      <sheetData sheetId="2"/>
      <sheetData sheetId="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5B7DE63-0136-4CAB-BC7A-973B09CC2033}" name="AGENCIA_DE_CUND_PARA_LA_PAZ_Y_LA_CONVIVE" displayName="AGENCIA_DE_CUND_PARA_LA_PAZ_Y_LA_CONVIVE" ref="B2:D43" totalsRowShown="0" headerRowDxfId="152" headerRowBorderDxfId="151" tableBorderDxfId="150">
  <autoFilter ref="B2:D43" xr:uid="{95B7DE63-0136-4CAB-BC7A-973B09CC2033}"/>
  <sortState xmlns:xlrd2="http://schemas.microsoft.com/office/spreadsheetml/2017/richdata2" ref="B3:C43">
    <sortCondition ref="B3:B43"/>
  </sortState>
  <tableColumns count="3">
    <tableColumn id="1" xr3:uid="{B106A81E-6275-465C-80BA-48896923DEF6}" name="Entidad Responsable" dataDxfId="149"/>
    <tableColumn id="2" xr3:uid="{16963F3B-5545-45E0-9D89-CAB86458F1C8}" name="Codigo Entidad" dataDxfId="148"/>
    <tableColumn id="3" xr3:uid="{0CA9DD8D-BDBE-42E6-9D03-FD9982FD48E6}" name="Columna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A83E0EA-A75F-4ACA-8D67-90C0D0ACC0C6}" name="AGENC_DE_COMERCIALIZACIÓN_E_INNOVACIÓN" displayName="AGENC_DE_COMERCIALIZACIÓN_E_INNOVACIÓN" ref="E2:E20" totalsRowShown="0" headerRowDxfId="147" dataDxfId="145" headerRowBorderDxfId="146" tableBorderDxfId="144">
  <autoFilter ref="E2:E20" xr:uid="{9A83E0EA-A75F-4ACA-8D67-90C0D0ACC0C6}"/>
  <tableColumns count="1">
    <tableColumn id="1" xr3:uid="{FF4176C4-5719-4B0B-8114-097DB182F837}" name="AGENC_DE_COMERCIALIZACIÓN_E_INNOVACIÓN" dataDxfId="14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F65005E-2981-476B-9BFF-CE70B0DFDED4}" name="AGENCIA_CATASTRAL_DE_CUNDINAMARCA" displayName="AGENCIA_CATASTRAL_DE_CUNDINAMARCA" ref="F2:F6" totalsRowShown="0" headerRowDxfId="142" headerRowBorderDxfId="141" tableBorderDxfId="140">
  <autoFilter ref="F2:F6" xr:uid="{8F65005E-2981-476B-9BFF-CE70B0DFDED4}"/>
  <tableColumns count="1">
    <tableColumn id="1" xr3:uid="{70991AF5-113F-48F4-87BE-04E089952AC5}" name="AGENCIA_CATASTRAL_DE_CUNDINAMARCA"/>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9EE60C8-7D9C-4ED1-870C-52C08C104C02}" name="BENEFICENCIA_DE_CUND._" displayName="BENEFICENCIA_DE_CUND._" ref="J2:J7" totalsRowShown="0" headerRowDxfId="139" dataDxfId="138">
  <autoFilter ref="J2:J7" xr:uid="{89EE60C8-7D9C-4ED1-870C-52C08C104C02}"/>
  <tableColumns count="1">
    <tableColumn id="1" xr3:uid="{2B61E5F9-4F25-4CBC-9FBB-CE802B781C37}" name="BENEFICENCIA_DE_CUND._" dataDxfId="137"/>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837A952-7BF0-48BE-A901-91CDDCA56B7B}" name="EMPRESAS_PUBLICAS_DE_CUNDINAMARCA" displayName="EMPRESAS_PUBLICAS_DE_CUNDINAMARCA" ref="O2:O13" totalsRowShown="0" headerRowDxfId="136">
  <autoFilter ref="O2:O13" xr:uid="{6837A952-7BF0-48BE-A901-91CDDCA56B7B}"/>
  <tableColumns count="1">
    <tableColumn id="1" xr3:uid="{D6D9CC4E-7E97-4137-9945-71134D027C97}" name="EMPRESAS_PUBLICAS_DE_CUNDINAMARCA"/>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5F03C5F-376C-40D5-8961-5623375CC225}" name="INST_DEPARTAMENTAL_DE_ACCION_COMUNAL" displayName="INST_DEPARTAMENTAL_DE_ACCION_COMUNAL" ref="Q2:Q13" totalsRowShown="0" headerRowDxfId="135">
  <autoFilter ref="Q2:Q13" xr:uid="{B5F03C5F-376C-40D5-8961-5623375CC225}"/>
  <tableColumns count="1">
    <tableColumn id="1" xr3:uid="{366C155C-A981-4F9D-BB34-84CF1820B3E4}" name="INST_DEPARTAMENTAL_DE_ACCION_COMUNAL"/>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80596497-081F-4278-A03C-2FC288748865}" name="INSTITUTO_DE_INFRAESTRUCTURA_.I.C.C.U" displayName="INSTITUTO_DE_INFRAESTRUCTURA_.I.C.C.U" ref="U2:U18" totalsRowShown="0" headerRowDxfId="134" dataDxfId="132" headerRowBorderDxfId="133" tableBorderDxfId="131">
  <autoFilter ref="U2:U18" xr:uid="{80596497-081F-4278-A03C-2FC288748865}"/>
  <tableColumns count="1">
    <tableColumn id="1" xr3:uid="{0E83171A-9809-43F5-AE32-A93CC2171795}" name="INSTITUTO_DE_INFRAESTRUCTURA_.I.C.C.U" dataDxfId="130"/>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A7A8E75-CBD8-4786-AD02-732B23859CA0}" name="Tabla21" displayName="Tabla21" ref="G2:G3" totalsRowShown="0" headerRowDxfId="129" headerRowBorderDxfId="128" tableBorderDxfId="127">
  <autoFilter ref="G2:G3" xr:uid="{AA7A8E75-CBD8-4786-AD02-732B23859CA0}"/>
  <tableColumns count="1">
    <tableColumn id="1" xr3:uid="{6B4B7BD3-1183-49C7-A317-0F24A1D31B48}" name="AGENCIA_DE_CUND_PARA_LA_PAZ_Y_LA_CONVIVE"/>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B7ACF8DB-1BF0-44E4-ADD2-6FEBB6DECBE0}" name="AGENCIA_PÚBLICA_DE_EMPLEO_CUNDINAMARCA" displayName="AGENCIA_PÚBLICA_DE_EMPLEO_CUNDINAMARCA" ref="H2:H3" totalsRowShown="0" headerRowDxfId="126" headerRowBorderDxfId="125" tableBorderDxfId="124">
  <autoFilter ref="H2:H3" xr:uid="{B7ACF8DB-1BF0-44E4-ADD2-6FEBB6DECBE0}"/>
  <tableColumns count="1">
    <tableColumn id="1" xr3:uid="{F720FC78-B109-4DA0-B953-3B44FF9C0DC2}" name="AGENCIA_PÚBLICA_DE_EMPLEO_CUNDINAMARCA"/>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20F4443-7202-4ADE-812C-8A328961E95C}" name="ALTA_CONSEJERÍA_PARA_LA_FELICIDAD" displayName="ALTA_CONSEJERÍA_PARA_LA_FELICIDAD" ref="I2:I3" totalsRowShown="0" headerRowDxfId="123">
  <autoFilter ref="I2:I3" xr:uid="{920F4443-7202-4ADE-812C-8A328961E95C}"/>
  <tableColumns count="1">
    <tableColumn id="1" xr3:uid="{33E9792D-C8C5-47D9-903C-A0E9029DF043}" name="ALTA_CONSEJERÍA_PARA_LA_FELICIDAD"/>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4962DDC-C5FB-4230-8853-457CEECB5042}" name="CORPORACION_SOCIAL_DE_CUNDINAMARCA_CSC" displayName="CORPORACION_SOCIAL_DE_CUNDINAMARCA_CSC" ref="K2:K3" totalsRowShown="0" headerRowDxfId="122">
  <autoFilter ref="K2:K3" xr:uid="{B4962DDC-C5FB-4230-8853-457CEECB5042}"/>
  <tableColumns count="1">
    <tableColumn id="1" xr3:uid="{915F25E3-2D74-46C6-983A-42A7166D575A}" name="CORPORACION_SOCIAL_DE_CUNDINAMARCA_CSC"/>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A6F57184-1458-419B-BD5E-CE80FAE7794F}" name="EMPRESA_DE_LICORES_DE_CUNDINAMARCA" displayName="EMPRESA_DE_LICORES_DE_CUNDINAMARCA" ref="L2:L3" totalsRowShown="0" headerRowDxfId="121" dataDxfId="120" tableBorderDxfId="119">
  <autoFilter ref="L2:L3" xr:uid="{A6F57184-1458-419B-BD5E-CE80FAE7794F}"/>
  <tableColumns count="1">
    <tableColumn id="1" xr3:uid="{BDB31B95-B7A8-49DC-863A-1A49134140D3}" name="EMPRESA_DE_LICORES_DE_CUNDINAMARCA" dataDxfId="118"/>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59EAF18-0557-4264-99BA-B4F9A5C3B69A}" name="EMPRESA_FERREA_REGIONAL" displayName="EMPRESA_FERREA_REGIONAL" ref="M2:M3" totalsRowShown="0" headerRowDxfId="117" headerRowBorderDxfId="116" tableBorderDxfId="115">
  <autoFilter ref="M2:M3" xr:uid="{959EAF18-0557-4264-99BA-B4F9A5C3B69A}"/>
  <tableColumns count="1">
    <tableColumn id="1" xr3:uid="{15006C78-6BC1-477D-A024-ED1E03757A7A}" name="EMPRESA_FERREA_REGIONAL"/>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3D04B07-FA98-40BB-965A-AD23F6211748}" name="Tabla28" displayName="Tabla28" ref="N2:N3" totalsRowShown="0" headerRowDxfId="114" headerRowBorderDxfId="113" tableBorderDxfId="112">
  <autoFilter ref="N2:N3" xr:uid="{03D04B07-FA98-40BB-965A-AD23F6211748}"/>
  <tableColumns count="1">
    <tableColumn id="1" xr3:uid="{2DDD9B17-78A2-4206-A80E-04726AB85440}" name="EMPRESA_INMOBILIARIA_Y_DE_SERVICIOS_LOGÍSTICOS_DE_CUNDINAMARCA"/>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DAB9CB42-57D5-4390-AE4E-A782CD9212AE}" name="FONDECUN" displayName="FONDECUN" ref="P2:P13" totalsRowShown="0" headerRowDxfId="111">
  <autoFilter ref="P2:P13" xr:uid="{DAB9CB42-57D5-4390-AE4E-A782CD9212AE}"/>
  <tableColumns count="1">
    <tableColumn id="1" xr3:uid="{A8C05F4C-8798-4F8F-B5B8-C95069B26FE8}" name="FONDECUN"/>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600BC005-CC80-4931-8564-9D8F85256B48}" name="INST._DE_PROTEC_Y_BIENESTAR_ANIMAL" displayName="INST._DE_PROTEC_Y_BIENESTAR_ANIMAL" ref="R2:R9" totalsRowShown="0" headerRowDxfId="110">
  <autoFilter ref="R2:R9" xr:uid="{600BC005-CC80-4931-8564-9D8F85256B48}"/>
  <tableColumns count="1">
    <tableColumn id="1" xr3:uid="{457A3DB2-5145-43F5-97D2-D125681E6E50}" name="INST._DE_PROTEC_Y_BIENESTAR_ANIMAL"/>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D00F2E31-4F32-44A8-98B9-9844A2C6996E}" name="Tabla31" displayName="Tabla31" ref="S2:S27" totalsRowShown="0" headerRowDxfId="109" dataDxfId="107" headerRowBorderDxfId="108" tableBorderDxfId="106">
  <autoFilter ref="S2:S27" xr:uid="{D00F2E31-4F32-44A8-98B9-9844A2C6996E}"/>
  <tableColumns count="1">
    <tableColumn id="1" xr3:uid="{68691A80-2E74-4E09-8A4C-A634E9909373}" name="INST._DEPARTAMENTAL_DE_CULTURA_TURISMO" dataDxfId="105"/>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D9007F02-4FFF-4AD4-80F1-28405E4A0FD0}" name="INST.DPTAL_PARA_LA_RECREACION_Y_EL_DEPOR" displayName="INST.DPTAL_PARA_LA_RECREACION_Y_EL_DEPOR" ref="T2:T20" totalsRowShown="0" headerRowDxfId="104" dataDxfId="102" headerRowBorderDxfId="103" tableBorderDxfId="101">
  <autoFilter ref="T2:T20" xr:uid="{D9007F02-4FFF-4AD4-80F1-28405E4A0FD0}"/>
  <tableColumns count="1">
    <tableColumn id="1" xr3:uid="{CA5EF195-9DC4-4185-98C2-E222837175FE}" name="INST.DPTAL_PARA_LA_RECREACION_Y_EL_DEPOR" dataDxfId="100"/>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468D3855-17EB-472A-A3ED-2CCF0356542B}" name="LOTERIIA_DE_CUNDINAMARCA" displayName="LOTERIIA_DE_CUNDINAMARCA" ref="V2:V3" totalsRowShown="0" headerRowDxfId="99" headerRowBorderDxfId="98" tableBorderDxfId="97">
  <autoFilter ref="V2:V3" xr:uid="{468D3855-17EB-472A-A3ED-2CCF0356542B}"/>
  <tableColumns count="1">
    <tableColumn id="1" xr3:uid="{27FCAEDA-6E54-4934-BCFD-224E27C2A217}" name="LOTERIIA_DE_CUNDINAMARCA"/>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61352E95-CBCE-4F01-8EA8-51F0583CDF9F}" name="SECRETARIA_DE__HABITAT_Y_VIVIENDA" displayName="SECRETARIA_DE__HABITAT_Y_VIVIENDA" ref="W2:W9" totalsRowShown="0" headerRowDxfId="96" dataDxfId="94" headerRowBorderDxfId="95" tableBorderDxfId="93">
  <autoFilter ref="W2:W9" xr:uid="{61352E95-CBCE-4F01-8EA8-51F0583CDF9F}"/>
  <tableColumns count="1">
    <tableColumn id="1" xr3:uid="{93CC645B-609D-46D0-A972-973EC1EBB194}" name="SECRETARIA_DE__HABITAT_Y_VIVIENDA" dataDxfId="9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611C7B6-F3ED-488D-A870-F0304D12943B}" name="SECRETARIA_DE_AGRICULTURA_Y_DES.RURAL" displayName="SECRETARIA_DE_AGRICULTURA_Y_DES.RURAL" ref="X2:X21" totalsRowShown="0" headerRowDxfId="91" dataDxfId="89" headerRowBorderDxfId="90" tableBorderDxfId="88">
  <autoFilter ref="X2:X21" xr:uid="{3611C7B6-F3ED-488D-A870-F0304D12943B}"/>
  <tableColumns count="1">
    <tableColumn id="1" xr3:uid="{BADFC536-E942-4811-AE9C-D5542E9EDF24}" name="SECRETARIA_DE_AGRICULTURA_Y_DES.RURAL" dataDxfId="87"/>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E4CD73-395E-466E-B814-2823DA96B70F}" name="SECRETARIA_DE_ASUNTOS_INTERNACIONALES" displayName="SECRETARIA_DE_ASUNTOS_INTERNACIONALES" ref="Y2:Y3" totalsRowShown="0" headerRowDxfId="86" headerRowBorderDxfId="85" tableBorderDxfId="84">
  <autoFilter ref="Y2:Y3" xr:uid="{00E4CD73-395E-466E-B814-2823DA96B70F}"/>
  <tableColumns count="1">
    <tableColumn id="1" xr3:uid="{45B457ED-2ABC-4935-923B-7F73DB14ED27}" name="SECRETARIA_DE_ASUNTOS_INTERNACIONALES"/>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B895EF32-B6F9-4606-AC5F-C3304E8BAE4C}" name="SECRETARIA_DE_CIENCIA__TECNOLOGIA_E_INNO" displayName="SECRETARIA_DE_CIENCIA__TECNOLOGIA_E_INNO" ref="Z2:Z15" totalsRowShown="0" headerRowDxfId="83" dataDxfId="81" headerRowBorderDxfId="82" tableBorderDxfId="80">
  <autoFilter ref="Z2:Z15" xr:uid="{B895EF32-B6F9-4606-AC5F-C3304E8BAE4C}"/>
  <tableColumns count="1">
    <tableColumn id="1" xr3:uid="{2E99AC1D-62AE-4628-9EA9-9EED0911DD2D}" name="SECRETARIA_DE_CIENCIA__TECNOLOGIA_E_INNO" dataDxfId="79"/>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6142AF6F-DC63-4AF8-A93D-38AB74048779}" name="SECRETARIA_DE_EDUCACION" displayName="SECRETARIA_DE_EDUCACION" ref="AA2:AA40" totalsRowShown="0" headerRowDxfId="78" dataDxfId="76" headerRowBorderDxfId="77" tableBorderDxfId="75">
  <autoFilter ref="AA2:AA40" xr:uid="{6142AF6F-DC63-4AF8-A93D-38AB74048779}"/>
  <tableColumns count="1">
    <tableColumn id="1" xr3:uid="{98689821-EAD9-43A1-919D-603840656203}" name="SECRETARIA_DE_EDUCACION" dataDxfId="74"/>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20353FDE-ECB0-4267-8854-6B5794B14182}" name="SECRETARIA_DE_FUNCION_PUBLICA" displayName="SECRETARIA_DE_FUNCION_PUBLICA" ref="AB2:AB5" totalsRowShown="0" headerRowDxfId="73" headerRowBorderDxfId="72" tableBorderDxfId="71">
  <autoFilter ref="AB2:AB5" xr:uid="{20353FDE-ECB0-4267-8854-6B5794B14182}"/>
  <tableColumns count="1">
    <tableColumn id="1" xr3:uid="{E46995C7-D211-4160-A3DA-588BFFB75474}" name="SECRETARIA_DE_FUNCION_PUBLICA"/>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D9AB69E6-1008-4E77-8810-4ECA9F51F582}" name="SECRETARIA_DE_GOBIERNO" displayName="SECRETARIA_DE_GOBIERNO" ref="AC2:AC31" totalsRowShown="0" headerRowDxfId="70" dataDxfId="68" headerRowBorderDxfId="69" tableBorderDxfId="67">
  <autoFilter ref="AC2:AC31" xr:uid="{D9AB69E6-1008-4E77-8810-4ECA9F51F582}"/>
  <tableColumns count="1">
    <tableColumn id="1" xr3:uid="{DCF04366-E567-4A38-AE4F-16D9A69B4F28}" name="SECRETARIA_DE_GOBIERNO" dataDxfId="66"/>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9AD710BB-16A5-4A16-9056-98172D403B76}" name="SECRETARIA_DE_INTEGRACION_REGIONAL" displayName="SECRETARIA_DE_INTEGRACION_REGIONAL" ref="AD2:AD5" totalsRowShown="0" headerRowDxfId="65" headerRowBorderDxfId="64" tableBorderDxfId="63">
  <autoFilter ref="AD2:AD5" xr:uid="{9AD710BB-16A5-4A16-9056-98172D403B76}"/>
  <tableColumns count="1">
    <tableColumn id="1" xr3:uid="{6F444C67-18B3-4AD7-BDD3-CB783410682E}" name="SECRETARIA_DE_INTEGRACION_REGIONAL"/>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B1877081-9061-4DCC-9289-E09FF00AB8C6}" name="SECRETARIA_DE_LA_MUJER_Y_EQUIDAD_DE_GENE" displayName="SECRETARIA_DE_LA_MUJER_Y_EQUIDAD_DE_GENE" ref="AE2:AE15" totalsRowShown="0" headerRowDxfId="62" dataDxfId="60" headerRowBorderDxfId="61" tableBorderDxfId="59">
  <autoFilter ref="AE2:AE15" xr:uid="{B1877081-9061-4DCC-9289-E09FF00AB8C6}"/>
  <tableColumns count="1">
    <tableColumn id="1" xr3:uid="{FE123294-5736-46D8-82B7-CE314E47D8DD}" name="SECRETARIA_DE_LA_MUJER_Y_EQUIDAD_DE_GENE" dataDxfId="58"/>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2C9DD710-BBF7-4B5B-8912-F80E472F353B}" name="SECRETARIA_DE_MINAS_ENERGÍA_Y_GAS" displayName="SECRETARIA_DE_MINAS_ENERGÍA_Y_GAS" ref="AF2:AF14" totalsRowShown="0" headerRowDxfId="57" dataDxfId="55" headerRowBorderDxfId="56" tableBorderDxfId="54">
  <autoFilter ref="AF2:AF14" xr:uid="{2C9DD710-BBF7-4B5B-8912-F80E472F353B}"/>
  <tableColumns count="1">
    <tableColumn id="1" xr3:uid="{93106200-9BAB-4D56-A770-BF49283CA571}" name="SECRETARIA_DE_MINAS_ENERGÍA_Y_GAS" dataDxfId="53"/>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E3186401-1530-4EC2-B33C-5CA65FBBFCAB}" name="SECRETARIA_DE_PLANEACION" displayName="SECRETARIA_DE_PLANEACION" ref="AG2:AG17" totalsRowShown="0" headerRowDxfId="52" dataDxfId="50" headerRowBorderDxfId="51" tableBorderDxfId="49">
  <autoFilter ref="AG2:AG17" xr:uid="{E3186401-1530-4EC2-B33C-5CA65FBBFCAB}"/>
  <tableColumns count="1">
    <tableColumn id="1" xr3:uid="{65A60BA2-9AD9-4F89-98A0-5521E9B1FF4B}" name="SECRETARIA_DE_PLANEACION" dataDxfId="48"/>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A4C12AB9-B6A5-489E-82C1-98760400C6DC}" name="SECRETARIA_DE_PRENSA_Y_COMUNICACIONES" displayName="SECRETARIA_DE_PRENSA_Y_COMUNICACIONES" ref="AH2:AH7" totalsRowShown="0" headerRowDxfId="47" dataDxfId="45" headerRowBorderDxfId="46" tableBorderDxfId="44">
  <autoFilter ref="AH2:AH7" xr:uid="{A4C12AB9-B6A5-489E-82C1-98760400C6DC}"/>
  <tableColumns count="1">
    <tableColumn id="1" xr3:uid="{F2381A4C-FC3C-4648-B22E-FD56CF60A8B6}" name="SECRETARIA_DE_PRENSA_Y_COMUNICACIONES" dataDxfId="43"/>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F64A3E72-0D68-448B-8EDA-36A9066FC908}" name="SECRETARIA_DE_SALUD" displayName="SECRETARIA_DE_SALUD" ref="AI2:AI38" totalsRowShown="0" headerRowDxfId="42" dataDxfId="40" headerRowBorderDxfId="41" tableBorderDxfId="39">
  <autoFilter ref="AI2:AI38" xr:uid="{F64A3E72-0D68-448B-8EDA-36A9066FC908}"/>
  <tableColumns count="1">
    <tableColumn id="1" xr3:uid="{AC95AE20-3FFD-4064-AA48-FBC348486E2C}" name="SECRETARIA_DE_SALUD" dataDxfId="38"/>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DBE91D17-ED68-4804-ABF6-16CC68F0EB45}" name="SECRETARIA_DE_TECNOLOGIAS_DE_LA_INFORMA" displayName="SECRETARIA_DE_TECNOLOGIAS_DE_LA_INFORMA" ref="AJ2:AJ13" totalsRowShown="0" headerRowDxfId="37" dataDxfId="35" headerRowBorderDxfId="36" tableBorderDxfId="34">
  <autoFilter ref="AJ2:AJ13" xr:uid="{DBE91D17-ED68-4804-ABF6-16CC68F0EB45}"/>
  <tableColumns count="1">
    <tableColumn id="1" xr3:uid="{BA697F75-636B-467D-9665-9861319B5AC2}" name="SECRETARIA_DE_TECNOLOGIAS_DE_LA_INFORMA" dataDxfId="33"/>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CAE143A7-865D-48D2-8621-7E5C44ABD21C}" name="SECRETARIA_DEL__AMBIENTE" displayName="SECRETARIA_DEL__AMBIENTE" ref="AK2:AK31" totalsRowShown="0" headerRowDxfId="32" dataDxfId="30" headerRowBorderDxfId="31" tableBorderDxfId="29">
  <autoFilter ref="AK2:AK31" xr:uid="{CAE143A7-865D-48D2-8621-7E5C44ABD21C}"/>
  <tableColumns count="1">
    <tableColumn id="1" xr3:uid="{A173C44C-D911-4189-94BA-8231F45942B7}" name="SECRETARIA_DEL__AMBIENTE" dataDxfId="28"/>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6F9001AC-0C16-4445-9DA8-19428CC58889}" name="SECRETARIA_DESARROLLO_INCLUSION" displayName="SECRETARIA_DESARROLLO_INCLUSION" ref="AL2:AL26" totalsRowShown="0" headerRowDxfId="27" dataDxfId="25" headerRowBorderDxfId="26" tableBorderDxfId="24">
  <autoFilter ref="AL2:AL26" xr:uid="{6F9001AC-0C16-4445-9DA8-19428CC58889}"/>
  <tableColumns count="1">
    <tableColumn id="1" xr3:uid="{0F576855-ABF4-427F-B5BF-270608A1F99C}" name="SECRETARIA_DESARROLLO_INCLUSION" dataDxfId="23"/>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70401F3E-C681-4000-85AC-F33A11FD11FB}" name="SECRETARIA_GENERAL" displayName="SECRETARIA_GENERAL" ref="AM2:AM13" totalsRowShown="0" headerRowDxfId="22" dataDxfId="20" headerRowBorderDxfId="21" tableBorderDxfId="19">
  <autoFilter ref="AM2:AM13" xr:uid="{70401F3E-C681-4000-85AC-F33A11FD11FB}"/>
  <tableColumns count="1">
    <tableColumn id="1" xr3:uid="{D1ADFA1A-D868-4D42-8A3B-57844A3E0443}" name="SECRETARIA_GENERAL" dataDxfId="18"/>
  </tableColumns>
  <tableStyleInfo name="TableStyleMedium2"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63038685-6C04-4AE0-809B-E7B2A2A9B24A}" name="SECRETARIA_HACIENDA" displayName="SECRETARIA_HACIENDA" ref="AN2:AN8" totalsRowShown="0" headerRowDxfId="17" headerRowBorderDxfId="16" tableBorderDxfId="15">
  <autoFilter ref="AN2:AN8" xr:uid="{63038685-6C04-4AE0-809B-E7B2A2A9B24A}"/>
  <tableColumns count="1">
    <tableColumn id="1" xr3:uid="{FACFC1B6-6E1B-49E6-90D1-F022B08A43BB}" name="SECRETARIA_HACIENDA"/>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D7381EE-2836-4890-B70C-297BD58112AD}" name="SECRETARIA_JURIDICA" displayName="SECRETARIA_JURIDICA" ref="AO2:AO7" totalsRowShown="0" headerRowDxfId="14" headerRowBorderDxfId="13" tableBorderDxfId="12">
  <autoFilter ref="AO2:AO7" xr:uid="{8D7381EE-2836-4890-B70C-297BD58112AD}"/>
  <tableColumns count="1">
    <tableColumn id="1" xr3:uid="{5FFDB017-868C-4E9F-9FEF-E559B17BFC23}" name="SECRETARIA_JURIDICA"/>
  </tableColumns>
  <tableStyleInfo name="TableStyleMedium2"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2C002FD5-1BA1-4FC9-B133-3F4B0B76829D}" name="SRIA_COMPETITIVIDAD_Y_DES.ECONOMICO" displayName="SRIA_COMPETITIVIDAD_Y_DES.ECONOMICO" ref="AP2:AP3" totalsRowShown="0" headerRowDxfId="11" headerRowBorderDxfId="10" tableBorderDxfId="9">
  <autoFilter ref="AP2:AP3" xr:uid="{2C002FD5-1BA1-4FC9-B133-3F4B0B76829D}"/>
  <tableColumns count="1">
    <tableColumn id="1" xr3:uid="{FA5E2E04-9062-4C97-9DDD-D723D0811AA6}" name="SRIA_COMPETITIVIDAD_Y_DES.ECONOMICO"/>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3081AFDA-C163-40E6-B474-FFA687C0FC06}" name="SRIA_DE_TRANSPORTE_Y_MOVILIDAD" displayName="SRIA_DE_TRANSPORTE_Y_MOVILIDAD" ref="AQ2:AQ25" totalsRowShown="0" headerRowDxfId="8" headerRowBorderDxfId="7" tableBorderDxfId="6">
  <autoFilter ref="AQ2:AQ25" xr:uid="{3081AFDA-C163-40E6-B474-FFA687C0FC06}"/>
  <tableColumns count="1">
    <tableColumn id="1" xr3:uid="{D3A3B662-253E-4FCA-8AAA-4BE5DA795935}" name="SRIA_DE_TRANSPORTE_Y_MOVILIDAD"/>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BE63C5F6-050C-4399-B185-53E92239378C}" name="UNIDAD_ADM.ESPECIAL_DE_PENSIONES_DEL_DEP" displayName="UNIDAD_ADM.ESPECIAL_DE_PENSIONES_DEL_DEP" ref="AR2:AR4" totalsRowShown="0" headerRowDxfId="5" headerRowBorderDxfId="4" tableBorderDxfId="3">
  <autoFilter ref="AR2:AR4" xr:uid="{BE63C5F6-050C-4399-B185-53E92239378C}"/>
  <tableColumns count="1">
    <tableColumn id="1" xr3:uid="{8632EA2D-6033-4F91-B154-D164567CF750}" name="UNIDAD_ADM.ESPECIAL_DE_PENSIONES_DEL_DEP"/>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D395F962-4AAB-4AA3-9C7C-6FAA8BB256DB}" name="UNIDAD_ADM.ESPECIAL_PARA_LA_GESTION_DEL" displayName="UNIDAD_ADM.ESPECIAL_PARA_LA_GESTION_DEL" ref="AS2:AS13" totalsRowShown="0" headerRowDxfId="2" headerRowBorderDxfId="1" tableBorderDxfId="0">
  <autoFilter ref="AS2:AS13" xr:uid="{D395F962-4AAB-4AA3-9C7C-6FAA8BB256DB}"/>
  <tableColumns count="1">
    <tableColumn id="1" xr3:uid="{398D5CC1-916F-4756-9D4D-8A2BDDF5F9A1}" name="UNIDAD_ADM.ESPECIAL_PARA_LA_GESTION_DEL"/>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3" Type="http://schemas.openxmlformats.org/officeDocument/2006/relationships/table" Target="../tables/table13.xml"/><Relationship Id="rId18" Type="http://schemas.openxmlformats.org/officeDocument/2006/relationships/table" Target="../tables/table18.xml"/><Relationship Id="rId26" Type="http://schemas.openxmlformats.org/officeDocument/2006/relationships/table" Target="../tables/table26.xml"/><Relationship Id="rId39" Type="http://schemas.openxmlformats.org/officeDocument/2006/relationships/table" Target="../tables/table39.xml"/><Relationship Id="rId21" Type="http://schemas.openxmlformats.org/officeDocument/2006/relationships/table" Target="../tables/table21.xml"/><Relationship Id="rId34" Type="http://schemas.openxmlformats.org/officeDocument/2006/relationships/table" Target="../tables/table34.xml"/><Relationship Id="rId42" Type="http://schemas.openxmlformats.org/officeDocument/2006/relationships/table" Target="../tables/table42.xml"/><Relationship Id="rId7" Type="http://schemas.openxmlformats.org/officeDocument/2006/relationships/table" Target="../tables/table7.xml"/><Relationship Id="rId2" Type="http://schemas.openxmlformats.org/officeDocument/2006/relationships/table" Target="../tables/table2.xml"/><Relationship Id="rId16" Type="http://schemas.openxmlformats.org/officeDocument/2006/relationships/table" Target="../tables/table16.xml"/><Relationship Id="rId20" Type="http://schemas.openxmlformats.org/officeDocument/2006/relationships/table" Target="../tables/table20.xml"/><Relationship Id="rId29" Type="http://schemas.openxmlformats.org/officeDocument/2006/relationships/table" Target="../tables/table29.xml"/><Relationship Id="rId41" Type="http://schemas.openxmlformats.org/officeDocument/2006/relationships/table" Target="../tables/table41.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24" Type="http://schemas.openxmlformats.org/officeDocument/2006/relationships/table" Target="../tables/table24.xml"/><Relationship Id="rId32" Type="http://schemas.openxmlformats.org/officeDocument/2006/relationships/table" Target="../tables/table32.xml"/><Relationship Id="rId37" Type="http://schemas.openxmlformats.org/officeDocument/2006/relationships/table" Target="../tables/table37.xml"/><Relationship Id="rId40" Type="http://schemas.openxmlformats.org/officeDocument/2006/relationships/table" Target="../tables/table40.xml"/><Relationship Id="rId5" Type="http://schemas.openxmlformats.org/officeDocument/2006/relationships/table" Target="../tables/table5.xml"/><Relationship Id="rId15" Type="http://schemas.openxmlformats.org/officeDocument/2006/relationships/table" Target="../tables/table15.xml"/><Relationship Id="rId23" Type="http://schemas.openxmlformats.org/officeDocument/2006/relationships/table" Target="../tables/table23.xml"/><Relationship Id="rId28" Type="http://schemas.openxmlformats.org/officeDocument/2006/relationships/table" Target="../tables/table28.xml"/><Relationship Id="rId36" Type="http://schemas.openxmlformats.org/officeDocument/2006/relationships/table" Target="../tables/table36.xml"/><Relationship Id="rId10" Type="http://schemas.openxmlformats.org/officeDocument/2006/relationships/table" Target="../tables/table10.xml"/><Relationship Id="rId19" Type="http://schemas.openxmlformats.org/officeDocument/2006/relationships/table" Target="../tables/table19.xml"/><Relationship Id="rId31" Type="http://schemas.openxmlformats.org/officeDocument/2006/relationships/table" Target="../tables/table31.xml"/><Relationship Id="rId4" Type="http://schemas.openxmlformats.org/officeDocument/2006/relationships/table" Target="../tables/table4.xml"/><Relationship Id="rId9" Type="http://schemas.openxmlformats.org/officeDocument/2006/relationships/table" Target="../tables/table9.xml"/><Relationship Id="rId14" Type="http://schemas.openxmlformats.org/officeDocument/2006/relationships/table" Target="../tables/table14.xml"/><Relationship Id="rId22" Type="http://schemas.openxmlformats.org/officeDocument/2006/relationships/table" Target="../tables/table22.xml"/><Relationship Id="rId27" Type="http://schemas.openxmlformats.org/officeDocument/2006/relationships/table" Target="../tables/table27.xml"/><Relationship Id="rId30" Type="http://schemas.openxmlformats.org/officeDocument/2006/relationships/table" Target="../tables/table30.xml"/><Relationship Id="rId35" Type="http://schemas.openxmlformats.org/officeDocument/2006/relationships/table" Target="../tables/table35.xml"/><Relationship Id="rId8" Type="http://schemas.openxmlformats.org/officeDocument/2006/relationships/table" Target="../tables/table8.xml"/><Relationship Id="rId3" Type="http://schemas.openxmlformats.org/officeDocument/2006/relationships/table" Target="../tables/table3.xml"/><Relationship Id="rId12" Type="http://schemas.openxmlformats.org/officeDocument/2006/relationships/table" Target="../tables/table12.xml"/><Relationship Id="rId17" Type="http://schemas.openxmlformats.org/officeDocument/2006/relationships/table" Target="../tables/table17.xml"/><Relationship Id="rId25" Type="http://schemas.openxmlformats.org/officeDocument/2006/relationships/table" Target="../tables/table25.xml"/><Relationship Id="rId33" Type="http://schemas.openxmlformats.org/officeDocument/2006/relationships/table" Target="../tables/table33.xml"/><Relationship Id="rId38" Type="http://schemas.openxmlformats.org/officeDocument/2006/relationships/table" Target="../tables/table3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501"/>
  <sheetViews>
    <sheetView tabSelected="1" zoomScale="86" zoomScaleNormal="86" workbookViewId="0">
      <pane xSplit="4" ySplit="7" topLeftCell="E250" activePane="bottomRight" state="frozen"/>
      <selection pane="topRight" activeCell="E1" sqref="E1"/>
      <selection pane="bottomLeft" activeCell="A8" sqref="A8"/>
      <selection pane="bottomRight" activeCell="E254" sqref="E254"/>
    </sheetView>
  </sheetViews>
  <sheetFormatPr baseColWidth="10" defaultRowHeight="15"/>
  <cols>
    <col min="1" max="1" width="13.42578125" style="30" customWidth="1"/>
    <col min="2" max="2" width="26" style="30" customWidth="1"/>
    <col min="3" max="3" width="11.42578125" style="30" customWidth="1"/>
    <col min="4" max="4" width="27.85546875" style="30" customWidth="1"/>
    <col min="5" max="5" width="38.7109375" style="30" customWidth="1"/>
    <col min="6" max="6" width="22.28515625" style="30" customWidth="1"/>
    <col min="7" max="7" width="17.28515625" style="30" customWidth="1"/>
    <col min="8" max="8" width="13.140625" style="30" customWidth="1"/>
    <col min="9" max="10" width="4.42578125" style="30" customWidth="1"/>
    <col min="11" max="11" width="6.28515625" style="30" customWidth="1"/>
    <col min="12" max="12" width="5.42578125" style="30" customWidth="1"/>
    <col min="13" max="14" width="4.42578125" style="30" customWidth="1"/>
    <col min="15" max="15" width="6.28515625" style="30" customWidth="1"/>
    <col min="16" max="24" width="4.42578125" style="30" customWidth="1"/>
    <col min="25" max="25" width="22" style="30" customWidth="1"/>
    <col min="26" max="26" width="41.85546875" style="31" customWidth="1"/>
    <col min="27" max="27" width="23.85546875" style="30" customWidth="1"/>
    <col min="28" max="28" width="26.85546875" style="30" customWidth="1"/>
    <col min="29" max="29" width="30.140625" style="30" customWidth="1"/>
    <col min="30" max="30" width="24.5703125" style="30" customWidth="1"/>
    <col min="31" max="31" width="35.85546875" style="30" customWidth="1"/>
    <col min="32" max="32" width="35" style="30" customWidth="1"/>
    <col min="33" max="16384" width="11.42578125" style="30"/>
  </cols>
  <sheetData>
    <row r="1" spans="1:32" ht="32.25">
      <c r="A1" s="89" t="s">
        <v>926</v>
      </c>
      <c r="B1" s="89"/>
      <c r="C1" s="89"/>
      <c r="D1" s="89"/>
      <c r="E1" s="89"/>
      <c r="F1" s="89"/>
      <c r="G1" s="89"/>
      <c r="H1" s="29"/>
      <c r="Y1" s="30" t="s">
        <v>119</v>
      </c>
      <c r="Z1" s="31" t="s">
        <v>119</v>
      </c>
    </row>
    <row r="2" spans="1:32" ht="12.75" customHeight="1">
      <c r="A2" s="99" t="s">
        <v>927</v>
      </c>
      <c r="B2" s="99"/>
      <c r="C2" s="99"/>
      <c r="D2" s="99"/>
      <c r="E2" s="99"/>
      <c r="F2" s="99"/>
      <c r="G2" s="99"/>
      <c r="H2" s="29"/>
      <c r="Y2" s="30" t="s">
        <v>119</v>
      </c>
      <c r="Z2" s="31" t="s">
        <v>119</v>
      </c>
    </row>
    <row r="3" spans="1:32" ht="21" customHeight="1">
      <c r="A3" s="90" t="s">
        <v>925</v>
      </c>
      <c r="B3" s="90"/>
      <c r="C3" s="90"/>
      <c r="D3" s="90"/>
      <c r="E3" s="90"/>
      <c r="F3" s="90"/>
      <c r="G3" s="90"/>
      <c r="H3" s="32"/>
      <c r="I3" s="33"/>
      <c r="J3" s="33"/>
      <c r="K3" s="33"/>
      <c r="L3" s="33"/>
      <c r="M3" s="33"/>
      <c r="N3" s="33"/>
      <c r="O3" s="33"/>
      <c r="P3" s="33"/>
      <c r="Q3" s="33"/>
      <c r="R3" s="33"/>
      <c r="S3" s="33"/>
      <c r="T3" s="33"/>
      <c r="U3" s="33"/>
      <c r="V3" s="33"/>
      <c r="W3" s="33"/>
      <c r="X3" s="33"/>
      <c r="Y3" s="31" t="s">
        <v>119</v>
      </c>
      <c r="Z3" s="31" t="s">
        <v>119</v>
      </c>
      <c r="AA3" s="100"/>
      <c r="AB3" s="100"/>
      <c r="AC3" s="100"/>
      <c r="AD3" s="100"/>
      <c r="AE3" s="100"/>
    </row>
    <row r="4" spans="1:32" s="34" customFormat="1" ht="12" customHeight="1">
      <c r="B4" s="35"/>
      <c r="C4" s="36"/>
      <c r="D4" s="35"/>
      <c r="E4" s="35"/>
      <c r="F4" s="35"/>
      <c r="G4" s="35"/>
      <c r="H4" s="35"/>
      <c r="I4" s="35"/>
      <c r="J4" s="35"/>
      <c r="K4" s="35"/>
      <c r="L4" s="35"/>
      <c r="M4" s="35"/>
      <c r="N4" s="35"/>
      <c r="O4" s="35"/>
      <c r="P4" s="35"/>
      <c r="Q4" s="35"/>
      <c r="R4" s="35"/>
      <c r="S4" s="35"/>
      <c r="T4" s="35"/>
      <c r="U4" s="35"/>
      <c r="V4" s="35"/>
      <c r="W4" s="35"/>
      <c r="X4" s="35"/>
      <c r="Y4" s="36" t="s">
        <v>119</v>
      </c>
      <c r="Z4" s="36" t="s">
        <v>119</v>
      </c>
      <c r="AA4" s="36"/>
      <c r="AB4" s="36"/>
      <c r="AC4" s="36"/>
      <c r="AD4" s="36"/>
      <c r="AE4" s="36"/>
    </row>
    <row r="5" spans="1:32" ht="21" customHeight="1">
      <c r="B5" s="91" t="s">
        <v>930</v>
      </c>
      <c r="C5" s="92"/>
      <c r="D5" s="92"/>
      <c r="E5" s="92"/>
      <c r="F5" s="92"/>
      <c r="G5" s="93"/>
      <c r="H5" s="94" t="s">
        <v>931</v>
      </c>
      <c r="I5" s="95"/>
      <c r="J5" s="95"/>
      <c r="K5" s="95"/>
      <c r="L5" s="95"/>
      <c r="M5" s="95"/>
      <c r="N5" s="95"/>
      <c r="O5" s="95"/>
      <c r="P5" s="95"/>
      <c r="Q5" s="95"/>
      <c r="R5" s="95"/>
      <c r="S5" s="95"/>
      <c r="T5" s="95"/>
      <c r="U5" s="95"/>
      <c r="V5" s="95"/>
      <c r="W5" s="95"/>
      <c r="X5" s="96"/>
      <c r="Y5" s="97" t="s">
        <v>119</v>
      </c>
      <c r="Z5" s="98" t="s">
        <v>119</v>
      </c>
      <c r="AA5" s="88" t="s">
        <v>932</v>
      </c>
      <c r="AB5" s="88"/>
      <c r="AC5" s="101" t="s">
        <v>933</v>
      </c>
      <c r="AD5" s="101"/>
      <c r="AE5" s="101"/>
      <c r="AF5" s="101"/>
    </row>
    <row r="6" spans="1:32" s="47" customFormat="1" ht="71.25" customHeight="1">
      <c r="A6" s="37" t="s">
        <v>924</v>
      </c>
      <c r="B6" s="38" t="s">
        <v>946</v>
      </c>
      <c r="C6" s="63" t="s">
        <v>928</v>
      </c>
      <c r="D6" s="39" t="s">
        <v>917</v>
      </c>
      <c r="E6" s="38" t="s">
        <v>6</v>
      </c>
      <c r="F6" s="38" t="s">
        <v>5</v>
      </c>
      <c r="G6" s="38" t="s">
        <v>1</v>
      </c>
      <c r="H6" s="40" t="s">
        <v>7</v>
      </c>
      <c r="I6" s="41" t="s">
        <v>10</v>
      </c>
      <c r="J6" s="41" t="s">
        <v>11</v>
      </c>
      <c r="K6" s="42" t="s">
        <v>12</v>
      </c>
      <c r="L6" s="43" t="s">
        <v>13</v>
      </c>
      <c r="M6" s="41" t="s">
        <v>14</v>
      </c>
      <c r="N6" s="41" t="s">
        <v>15</v>
      </c>
      <c r="O6" s="42" t="s">
        <v>16</v>
      </c>
      <c r="P6" s="41" t="s">
        <v>17</v>
      </c>
      <c r="Q6" s="41" t="s">
        <v>18</v>
      </c>
      <c r="R6" s="41" t="s">
        <v>19</v>
      </c>
      <c r="S6" s="41" t="s">
        <v>20</v>
      </c>
      <c r="T6" s="41" t="s">
        <v>21</v>
      </c>
      <c r="U6" s="41" t="s">
        <v>22</v>
      </c>
      <c r="V6" s="41" t="s">
        <v>23</v>
      </c>
      <c r="W6" s="41" t="s">
        <v>24</v>
      </c>
      <c r="X6" s="41" t="s">
        <v>25</v>
      </c>
      <c r="Y6" s="44" t="s">
        <v>119</v>
      </c>
      <c r="Z6" s="44" t="s">
        <v>119</v>
      </c>
      <c r="AA6" s="45" t="s">
        <v>920</v>
      </c>
      <c r="AB6" s="45" t="s">
        <v>921</v>
      </c>
      <c r="AC6" s="46" t="s">
        <v>4</v>
      </c>
      <c r="AD6" s="46" t="s">
        <v>9</v>
      </c>
      <c r="AE6" s="46" t="s">
        <v>0</v>
      </c>
      <c r="AF6" s="46" t="s">
        <v>8</v>
      </c>
    </row>
    <row r="7" spans="1:32" s="52" customFormat="1" ht="51" customHeight="1">
      <c r="A7" s="37" t="s">
        <v>934</v>
      </c>
      <c r="B7" s="48" t="s">
        <v>916</v>
      </c>
      <c r="C7" s="64" t="s">
        <v>940</v>
      </c>
      <c r="D7" s="49" t="s">
        <v>918</v>
      </c>
      <c r="E7" s="48" t="s">
        <v>935</v>
      </c>
      <c r="F7" s="48" t="s">
        <v>936</v>
      </c>
      <c r="G7" s="48" t="s">
        <v>3</v>
      </c>
      <c r="H7" s="85" t="s">
        <v>937</v>
      </c>
      <c r="I7" s="86"/>
      <c r="J7" s="86"/>
      <c r="K7" s="86"/>
      <c r="L7" s="86"/>
      <c r="M7" s="86"/>
      <c r="N7" s="86"/>
      <c r="O7" s="86"/>
      <c r="P7" s="86"/>
      <c r="Q7" s="86"/>
      <c r="R7" s="86"/>
      <c r="S7" s="86"/>
      <c r="T7" s="86"/>
      <c r="U7" s="86"/>
      <c r="V7" s="86"/>
      <c r="W7" s="86"/>
      <c r="X7" s="87"/>
      <c r="Y7" s="50" t="s">
        <v>119</v>
      </c>
      <c r="Z7" s="51" t="s">
        <v>119</v>
      </c>
      <c r="AA7" s="50" t="s">
        <v>919</v>
      </c>
      <c r="AB7" s="50" t="s">
        <v>922</v>
      </c>
      <c r="AC7" s="49" t="s">
        <v>929</v>
      </c>
      <c r="AD7" s="51" t="s">
        <v>923</v>
      </c>
      <c r="AE7" s="50" t="s">
        <v>938</v>
      </c>
      <c r="AF7" s="50" t="s">
        <v>939</v>
      </c>
    </row>
    <row r="8" spans="1:32" s="53" customFormat="1">
      <c r="B8" s="54"/>
      <c r="C8" s="65" t="str">
        <f>IFERROR(VLOOKUP($B8,AGENCIA_DE_CUND_PARA_LA_PAZ_Y_LA_CONVIVE[],2,0),"")</f>
        <v/>
      </c>
      <c r="D8" s="55"/>
      <c r="E8" s="56"/>
      <c r="F8" s="56"/>
      <c r="G8" s="57"/>
      <c r="H8" s="58"/>
      <c r="I8" s="58"/>
      <c r="J8" s="58"/>
      <c r="K8" s="58"/>
      <c r="L8" s="58"/>
      <c r="M8" s="58"/>
      <c r="N8" s="58"/>
      <c r="O8" s="58"/>
      <c r="P8" s="58"/>
      <c r="Q8" s="58"/>
      <c r="R8" s="58"/>
      <c r="S8" s="58"/>
      <c r="T8" s="58"/>
      <c r="U8" s="58"/>
      <c r="V8" s="58"/>
      <c r="W8" s="58"/>
      <c r="X8" s="58"/>
      <c r="Y8" s="55"/>
      <c r="Z8" s="59"/>
      <c r="AA8" s="60">
        <v>0</v>
      </c>
      <c r="AB8" s="60"/>
      <c r="AC8" s="60">
        <v>0</v>
      </c>
      <c r="AD8" s="61">
        <v>0</v>
      </c>
      <c r="AE8" s="62"/>
      <c r="AF8" s="62"/>
    </row>
    <row r="9" spans="1:32" s="53" customFormat="1" ht="30">
      <c r="B9" s="54" t="s">
        <v>86</v>
      </c>
      <c r="C9" s="65" t="str">
        <f>IFERROR(VLOOKUP($B9,AGENCIA_DE_CUND_PARA_LA_PAZ_Y_LA_CONVIVE[],2,0),"")</f>
        <v>SECRETARIA_DESARROLLO_INCLUSION</v>
      </c>
      <c r="D9" s="55" t="s">
        <v>780</v>
      </c>
      <c r="E9" s="56" t="s">
        <v>943</v>
      </c>
      <c r="F9" s="56" t="s">
        <v>945</v>
      </c>
      <c r="G9" s="57">
        <v>45306</v>
      </c>
      <c r="H9" s="58">
        <v>53</v>
      </c>
      <c r="I9" s="58">
        <v>5</v>
      </c>
      <c r="J9" s="58">
        <v>17</v>
      </c>
      <c r="K9" s="58">
        <v>27</v>
      </c>
      <c r="L9" s="58"/>
      <c r="M9" s="58"/>
      <c r="N9" s="58"/>
      <c r="O9" s="58"/>
      <c r="P9" s="58"/>
      <c r="Q9" s="58"/>
      <c r="R9" s="58"/>
      <c r="S9" s="58"/>
      <c r="T9" s="58">
        <v>28</v>
      </c>
      <c r="U9" s="58"/>
      <c r="V9" s="58"/>
      <c r="W9" s="58"/>
      <c r="X9" s="58"/>
      <c r="Y9" s="55" t="s">
        <v>546</v>
      </c>
      <c r="Z9" s="59" t="s">
        <v>119</v>
      </c>
      <c r="AA9" s="60">
        <v>0</v>
      </c>
      <c r="AB9" s="60"/>
      <c r="AC9" s="60">
        <v>53000000</v>
      </c>
      <c r="AD9" s="61">
        <v>0</v>
      </c>
      <c r="AE9" s="62" t="s">
        <v>944</v>
      </c>
      <c r="AF9" s="62"/>
    </row>
    <row r="10" spans="1:32" ht="30">
      <c r="B10" s="54" t="s">
        <v>86</v>
      </c>
      <c r="C10" s="65" t="str">
        <f>IFERROR(VLOOKUP($B10,AGENCIA_DE_CUND_PARA_LA_PAZ_Y_LA_CONVIVE[],2,0),"")</f>
        <v>SECRETARIA_DESARROLLO_INCLUSION</v>
      </c>
      <c r="D10" s="55" t="s">
        <v>824</v>
      </c>
      <c r="E10" s="56" t="s">
        <v>943</v>
      </c>
      <c r="F10" s="56" t="s">
        <v>947</v>
      </c>
      <c r="G10" s="57">
        <v>45306</v>
      </c>
      <c r="H10" s="58">
        <v>1</v>
      </c>
      <c r="I10" s="58"/>
      <c r="J10" s="58"/>
      <c r="K10" s="58">
        <v>1</v>
      </c>
      <c r="L10" s="58">
        <v>1</v>
      </c>
      <c r="M10" s="58"/>
      <c r="N10" s="58"/>
      <c r="O10" s="58"/>
      <c r="P10" s="58"/>
      <c r="Q10" s="58"/>
      <c r="R10" s="58"/>
      <c r="S10" s="58"/>
      <c r="T10" s="58"/>
      <c r="U10" s="58"/>
      <c r="V10" s="58"/>
      <c r="W10" s="58"/>
      <c r="X10" s="58"/>
      <c r="Y10" s="55" t="s">
        <v>546</v>
      </c>
      <c r="Z10" s="59" t="s">
        <v>119</v>
      </c>
      <c r="AA10" s="60" t="s">
        <v>964</v>
      </c>
      <c r="AB10" s="60"/>
      <c r="AC10" s="60">
        <v>1000000</v>
      </c>
      <c r="AD10" s="61">
        <v>0</v>
      </c>
      <c r="AE10" s="62"/>
      <c r="AF10" s="62"/>
    </row>
    <row r="11" spans="1:32" ht="30">
      <c r="B11" s="54" t="s">
        <v>86</v>
      </c>
      <c r="C11" s="65" t="str">
        <f>IFERROR(VLOOKUP($B11,AGENCIA_DE_CUND_PARA_LA_PAZ_Y_LA_CONVIVE[],2,0),"")</f>
        <v>SECRETARIA_DESARROLLO_INCLUSION</v>
      </c>
      <c r="D11" s="55" t="s">
        <v>628</v>
      </c>
      <c r="E11" s="56" t="s">
        <v>943</v>
      </c>
      <c r="F11" s="56" t="s">
        <v>945</v>
      </c>
      <c r="G11" s="57">
        <v>45306</v>
      </c>
      <c r="H11" s="58">
        <v>1</v>
      </c>
      <c r="I11" s="58"/>
      <c r="J11" s="58"/>
      <c r="K11" s="58">
        <v>1</v>
      </c>
      <c r="L11" s="58">
        <v>1</v>
      </c>
      <c r="M11" s="58"/>
      <c r="N11" s="58"/>
      <c r="O11" s="58"/>
      <c r="P11" s="58"/>
      <c r="Q11" s="58"/>
      <c r="R11" s="58"/>
      <c r="S11" s="58"/>
      <c r="T11" s="58">
        <v>1</v>
      </c>
      <c r="U11" s="58"/>
      <c r="V11" s="58"/>
      <c r="W11" s="58"/>
      <c r="X11" s="58"/>
      <c r="Y11" s="55" t="s">
        <v>546</v>
      </c>
      <c r="Z11" s="59" t="s">
        <v>119</v>
      </c>
      <c r="AA11" s="60">
        <v>0</v>
      </c>
      <c r="AB11" s="60"/>
      <c r="AC11" s="60">
        <v>1000000</v>
      </c>
      <c r="AD11" s="61">
        <v>0</v>
      </c>
      <c r="AE11" s="62"/>
      <c r="AF11" s="62"/>
    </row>
    <row r="12" spans="1:32" ht="30">
      <c r="B12" s="54" t="s">
        <v>86</v>
      </c>
      <c r="C12" s="65" t="str">
        <f>IFERROR(VLOOKUP($B12,AGENCIA_DE_CUND_PARA_LA_PAZ_Y_LA_CONVIVE[],2,0),"")</f>
        <v>SECRETARIA_DESARROLLO_INCLUSION</v>
      </c>
      <c r="D12" s="55" t="s">
        <v>646</v>
      </c>
      <c r="E12" s="56" t="s">
        <v>943</v>
      </c>
      <c r="F12" s="56" t="s">
        <v>945</v>
      </c>
      <c r="G12" s="57">
        <v>45306</v>
      </c>
      <c r="H12" s="58">
        <v>1</v>
      </c>
      <c r="I12" s="58"/>
      <c r="J12" s="58"/>
      <c r="K12" s="58">
        <v>1</v>
      </c>
      <c r="L12" s="58">
        <v>1</v>
      </c>
      <c r="M12" s="58"/>
      <c r="N12" s="58"/>
      <c r="O12" s="58"/>
      <c r="P12" s="58"/>
      <c r="Q12" s="58"/>
      <c r="R12" s="58"/>
      <c r="S12" s="58"/>
      <c r="T12" s="58"/>
      <c r="U12" s="58"/>
      <c r="V12" s="58"/>
      <c r="W12" s="58"/>
      <c r="X12" s="58"/>
      <c r="Y12" s="55" t="s">
        <v>546</v>
      </c>
      <c r="Z12" s="59" t="s">
        <v>119</v>
      </c>
      <c r="AA12" s="60">
        <v>0</v>
      </c>
      <c r="AB12" s="60"/>
      <c r="AC12" s="60">
        <v>1000000</v>
      </c>
      <c r="AD12" s="61">
        <v>0</v>
      </c>
      <c r="AE12" s="62"/>
      <c r="AF12" s="62"/>
    </row>
    <row r="13" spans="1:32" ht="30">
      <c r="B13" s="54" t="s">
        <v>86</v>
      </c>
      <c r="C13" s="65" t="str">
        <f>IFERROR(VLOOKUP($B13,AGENCIA_DE_CUND_PARA_LA_PAZ_Y_LA_CONVIVE[],2,0),"")</f>
        <v>SECRETARIA_DESARROLLO_INCLUSION</v>
      </c>
      <c r="D13" s="55" t="s">
        <v>690</v>
      </c>
      <c r="E13" s="56" t="s">
        <v>943</v>
      </c>
      <c r="F13" s="56" t="s">
        <v>945</v>
      </c>
      <c r="G13" s="57">
        <v>45306</v>
      </c>
      <c r="H13" s="58">
        <v>1</v>
      </c>
      <c r="I13" s="58"/>
      <c r="J13" s="58"/>
      <c r="K13" s="58"/>
      <c r="L13" s="58"/>
      <c r="M13" s="58"/>
      <c r="N13" s="58"/>
      <c r="O13" s="58"/>
      <c r="P13" s="58"/>
      <c r="Q13" s="58"/>
      <c r="R13" s="58"/>
      <c r="S13" s="58"/>
      <c r="T13" s="58">
        <v>1</v>
      </c>
      <c r="U13" s="58"/>
      <c r="V13" s="58"/>
      <c r="W13" s="58"/>
      <c r="X13" s="58"/>
      <c r="Y13" s="55" t="s">
        <v>546</v>
      </c>
      <c r="Z13" s="59" t="s">
        <v>119</v>
      </c>
      <c r="AA13" s="60">
        <v>0</v>
      </c>
      <c r="AB13" s="60"/>
      <c r="AC13" s="60">
        <v>1000000</v>
      </c>
      <c r="AD13" s="61">
        <v>0</v>
      </c>
      <c r="AE13" s="62"/>
      <c r="AF13" s="62"/>
    </row>
    <row r="14" spans="1:32" ht="30">
      <c r="B14" s="54" t="s">
        <v>86</v>
      </c>
      <c r="C14" s="65" t="str">
        <f>IFERROR(VLOOKUP($B14,AGENCIA_DE_CUND_PARA_LA_PAZ_Y_LA_CONVIVE[],2,0),"")</f>
        <v>SECRETARIA_DESARROLLO_INCLUSION</v>
      </c>
      <c r="D14" s="55" t="s">
        <v>842</v>
      </c>
      <c r="E14" s="56" t="s">
        <v>943</v>
      </c>
      <c r="F14" s="56" t="s">
        <v>945</v>
      </c>
      <c r="G14" s="57">
        <v>45306</v>
      </c>
      <c r="H14" s="58">
        <v>1</v>
      </c>
      <c r="I14" s="58"/>
      <c r="J14" s="58"/>
      <c r="K14" s="58">
        <v>1</v>
      </c>
      <c r="L14" s="58">
        <v>1</v>
      </c>
      <c r="M14" s="58"/>
      <c r="N14" s="58"/>
      <c r="O14" s="58"/>
      <c r="P14" s="58"/>
      <c r="Q14" s="58"/>
      <c r="R14" s="58"/>
      <c r="S14" s="58"/>
      <c r="T14" s="58">
        <v>1</v>
      </c>
      <c r="U14" s="58"/>
      <c r="V14" s="58"/>
      <c r="W14" s="58"/>
      <c r="X14" s="58"/>
      <c r="Y14" s="55" t="s">
        <v>546</v>
      </c>
      <c r="Z14" s="59" t="s">
        <v>119</v>
      </c>
      <c r="AA14" s="60">
        <v>0</v>
      </c>
      <c r="AB14" s="60"/>
      <c r="AC14" s="60">
        <v>1000000</v>
      </c>
      <c r="AD14" s="61">
        <v>0</v>
      </c>
      <c r="AE14" s="62"/>
      <c r="AF14" s="62"/>
    </row>
    <row r="15" spans="1:32" ht="30">
      <c r="B15" s="54" t="s">
        <v>86</v>
      </c>
      <c r="C15" s="65" t="str">
        <f>IFERROR(VLOOKUP($B15,AGENCIA_DE_CUND_PARA_LA_PAZ_Y_LA_CONVIVE[],2,0),"")</f>
        <v>SECRETARIA_DESARROLLO_INCLUSION</v>
      </c>
      <c r="D15" s="55" t="s">
        <v>740</v>
      </c>
      <c r="E15" s="56" t="s">
        <v>943</v>
      </c>
      <c r="F15" s="56" t="s">
        <v>945</v>
      </c>
      <c r="G15" s="57">
        <v>45306</v>
      </c>
      <c r="H15" s="58">
        <v>8</v>
      </c>
      <c r="I15" s="58"/>
      <c r="J15" s="58"/>
      <c r="K15" s="58">
        <v>8</v>
      </c>
      <c r="L15" s="58">
        <v>8</v>
      </c>
      <c r="M15" s="58"/>
      <c r="N15" s="58"/>
      <c r="O15" s="58"/>
      <c r="P15" s="58"/>
      <c r="Q15" s="58"/>
      <c r="R15" s="58"/>
      <c r="S15" s="58"/>
      <c r="T15" s="58">
        <v>4</v>
      </c>
      <c r="U15" s="58"/>
      <c r="V15" s="58"/>
      <c r="W15" s="58"/>
      <c r="X15" s="58"/>
      <c r="Y15" s="55" t="s">
        <v>546</v>
      </c>
      <c r="Z15" s="59" t="s">
        <v>119</v>
      </c>
      <c r="AA15" s="60">
        <v>0</v>
      </c>
      <c r="AB15" s="60"/>
      <c r="AC15" s="60">
        <v>1000000</v>
      </c>
      <c r="AD15" s="61">
        <v>0</v>
      </c>
      <c r="AE15" s="62"/>
      <c r="AF15" s="62"/>
    </row>
    <row r="16" spans="1:32" ht="30">
      <c r="B16" s="54" t="s">
        <v>86</v>
      </c>
      <c r="C16" s="65" t="str">
        <f>IFERROR(VLOOKUP($B16,AGENCIA_DE_CUND_PARA_LA_PAZ_Y_LA_CONVIVE[],2,0),"")</f>
        <v>SECRETARIA_DESARROLLO_INCLUSION</v>
      </c>
      <c r="D16" s="55" t="s">
        <v>805</v>
      </c>
      <c r="E16" s="56" t="s">
        <v>943</v>
      </c>
      <c r="F16" s="56" t="s">
        <v>945</v>
      </c>
      <c r="G16" s="57">
        <v>45306</v>
      </c>
      <c r="H16" s="58">
        <v>2</v>
      </c>
      <c r="I16" s="58"/>
      <c r="J16" s="58"/>
      <c r="K16" s="58">
        <v>2</v>
      </c>
      <c r="L16" s="58">
        <v>2</v>
      </c>
      <c r="M16" s="58"/>
      <c r="N16" s="58"/>
      <c r="O16" s="58"/>
      <c r="P16" s="58"/>
      <c r="Q16" s="58"/>
      <c r="R16" s="58"/>
      <c r="S16" s="58"/>
      <c r="T16" s="58">
        <v>2</v>
      </c>
      <c r="U16" s="58"/>
      <c r="V16" s="58"/>
      <c r="W16" s="58"/>
      <c r="X16" s="58"/>
      <c r="Y16" s="55" t="s">
        <v>546</v>
      </c>
      <c r="Z16" s="59" t="s">
        <v>119</v>
      </c>
      <c r="AA16" s="60">
        <v>0</v>
      </c>
      <c r="AB16" s="60"/>
      <c r="AC16" s="60">
        <v>1000000</v>
      </c>
      <c r="AD16" s="61">
        <v>0</v>
      </c>
      <c r="AE16" s="62"/>
      <c r="AF16" s="62"/>
    </row>
    <row r="17" spans="2:32" ht="30">
      <c r="B17" s="54" t="s">
        <v>86</v>
      </c>
      <c r="C17" s="65" t="str">
        <f>IFERROR(VLOOKUP($B17,AGENCIA_DE_CUND_PARA_LA_PAZ_Y_LA_CONVIVE[],2,0),"")</f>
        <v>SECRETARIA_DESARROLLO_INCLUSION</v>
      </c>
      <c r="D17" s="55" t="s">
        <v>839</v>
      </c>
      <c r="E17" s="56" t="s">
        <v>948</v>
      </c>
      <c r="F17" s="56" t="s">
        <v>945</v>
      </c>
      <c r="G17" s="57">
        <v>45306</v>
      </c>
      <c r="H17" s="58">
        <v>1</v>
      </c>
      <c r="I17" s="58"/>
      <c r="J17" s="58"/>
      <c r="K17" s="58">
        <v>1</v>
      </c>
      <c r="L17" s="58">
        <v>1</v>
      </c>
      <c r="M17" s="58"/>
      <c r="N17" s="58"/>
      <c r="O17" s="58"/>
      <c r="P17" s="58"/>
      <c r="Q17" s="58"/>
      <c r="R17" s="58"/>
      <c r="S17" s="58"/>
      <c r="T17" s="58">
        <v>1</v>
      </c>
      <c r="U17" s="58"/>
      <c r="V17" s="58"/>
      <c r="W17" s="58"/>
      <c r="X17" s="58"/>
      <c r="Y17" s="55" t="s">
        <v>546</v>
      </c>
      <c r="Z17" s="59" t="s">
        <v>119</v>
      </c>
      <c r="AA17" s="60">
        <v>0</v>
      </c>
      <c r="AB17" s="60"/>
      <c r="AC17" s="60">
        <v>2000000</v>
      </c>
      <c r="AD17" s="61">
        <v>0</v>
      </c>
      <c r="AE17" s="62"/>
      <c r="AF17" s="62"/>
    </row>
    <row r="18" spans="2:32" ht="30">
      <c r="B18" s="54" t="s">
        <v>86</v>
      </c>
      <c r="C18" s="65" t="str">
        <f>IFERROR(VLOOKUP($B18,AGENCIA_DE_CUND_PARA_LA_PAZ_Y_LA_CONVIVE[],2,0),"")</f>
        <v>SECRETARIA_DESARROLLO_INCLUSION</v>
      </c>
      <c r="D18" s="55" t="s">
        <v>659</v>
      </c>
      <c r="E18" s="56" t="s">
        <v>948</v>
      </c>
      <c r="F18" s="56" t="s">
        <v>945</v>
      </c>
      <c r="G18" s="57">
        <v>45306</v>
      </c>
      <c r="H18" s="58">
        <v>1</v>
      </c>
      <c r="I18" s="58"/>
      <c r="J18" s="58"/>
      <c r="K18" s="58">
        <v>1</v>
      </c>
      <c r="L18" s="58">
        <v>1</v>
      </c>
      <c r="M18" s="58"/>
      <c r="N18" s="58"/>
      <c r="O18" s="58"/>
      <c r="P18" s="58"/>
      <c r="Q18" s="58"/>
      <c r="R18" s="58"/>
      <c r="S18" s="58"/>
      <c r="T18" s="58"/>
      <c r="U18" s="58"/>
      <c r="V18" s="58"/>
      <c r="W18" s="58"/>
      <c r="X18" s="58"/>
      <c r="Y18" s="55" t="s">
        <v>546</v>
      </c>
      <c r="Z18" s="59" t="s">
        <v>119</v>
      </c>
      <c r="AA18" s="60">
        <v>0</v>
      </c>
      <c r="AB18" s="60"/>
      <c r="AC18" s="60">
        <v>2000000</v>
      </c>
      <c r="AD18" s="61">
        <v>0</v>
      </c>
      <c r="AE18" s="62"/>
      <c r="AF18" s="62"/>
    </row>
    <row r="19" spans="2:32" ht="15" customHeight="1">
      <c r="B19" s="54" t="s">
        <v>86</v>
      </c>
      <c r="C19" s="65" t="str">
        <f>IFERROR(VLOOKUP($B19,AGENCIA_DE_CUND_PARA_LA_PAZ_Y_LA_CONVIVE[],2,0),"")</f>
        <v>SECRETARIA_DESARROLLO_INCLUSION</v>
      </c>
      <c r="D19" s="55" t="s">
        <v>743</v>
      </c>
      <c r="E19" s="56" t="s">
        <v>949</v>
      </c>
      <c r="F19" s="56" t="s">
        <v>945</v>
      </c>
      <c r="G19" s="57">
        <v>45306</v>
      </c>
      <c r="H19" s="58">
        <v>2</v>
      </c>
      <c r="I19" s="58"/>
      <c r="J19" s="58"/>
      <c r="K19" s="58">
        <v>2</v>
      </c>
      <c r="L19" s="58">
        <v>2</v>
      </c>
      <c r="M19" s="58"/>
      <c r="N19" s="58"/>
      <c r="O19" s="58"/>
      <c r="P19" s="58"/>
      <c r="Q19" s="58"/>
      <c r="R19" s="58"/>
      <c r="S19" s="58"/>
      <c r="T19" s="58">
        <v>1</v>
      </c>
      <c r="U19" s="58"/>
      <c r="V19" s="58"/>
      <c r="W19" s="58"/>
      <c r="X19" s="58"/>
      <c r="Y19" s="55" t="s">
        <v>546</v>
      </c>
      <c r="Z19" s="59" t="s">
        <v>119</v>
      </c>
      <c r="AA19" s="60">
        <v>0</v>
      </c>
      <c r="AB19" s="60"/>
      <c r="AC19" s="60">
        <v>4000000</v>
      </c>
      <c r="AD19" s="61">
        <v>0</v>
      </c>
      <c r="AE19" s="62"/>
      <c r="AF19" s="62"/>
    </row>
    <row r="20" spans="2:32" ht="15" customHeight="1">
      <c r="B20" s="54" t="s">
        <v>86</v>
      </c>
      <c r="C20" s="65" t="str">
        <f>IFERROR(VLOOKUP($B20,AGENCIA_DE_CUND_PARA_LA_PAZ_Y_LA_CONVIVE[],2,0),"")</f>
        <v>SECRETARIA_DESARROLLO_INCLUSION</v>
      </c>
      <c r="D20" s="55" t="s">
        <v>851</v>
      </c>
      <c r="E20" s="56" t="s">
        <v>949</v>
      </c>
      <c r="F20" s="56" t="s">
        <v>945</v>
      </c>
      <c r="G20" s="57">
        <v>45306</v>
      </c>
      <c r="H20" s="58">
        <v>1</v>
      </c>
      <c r="I20" s="58"/>
      <c r="J20" s="58"/>
      <c r="K20" s="58">
        <v>1</v>
      </c>
      <c r="L20" s="58">
        <v>1</v>
      </c>
      <c r="M20" s="58"/>
      <c r="N20" s="58"/>
      <c r="O20" s="58"/>
      <c r="P20" s="58"/>
      <c r="Q20" s="58"/>
      <c r="R20" s="58"/>
      <c r="S20" s="58"/>
      <c r="T20" s="58"/>
      <c r="U20" s="58"/>
      <c r="V20" s="58"/>
      <c r="W20" s="58"/>
      <c r="X20" s="58"/>
      <c r="Y20" s="55" t="s">
        <v>546</v>
      </c>
      <c r="Z20" s="59" t="s">
        <v>119</v>
      </c>
      <c r="AA20" s="60">
        <v>0</v>
      </c>
      <c r="AB20" s="60"/>
      <c r="AC20" s="60">
        <v>4000000</v>
      </c>
      <c r="AD20" s="61">
        <v>0</v>
      </c>
      <c r="AE20" s="62"/>
      <c r="AF20" s="62"/>
    </row>
    <row r="21" spans="2:32" ht="15" customHeight="1">
      <c r="B21" s="54" t="s">
        <v>86</v>
      </c>
      <c r="C21" s="65" t="str">
        <f>IFERROR(VLOOKUP($B21,AGENCIA_DE_CUND_PARA_LA_PAZ_Y_LA_CONVIVE[],2,0),"")</f>
        <v>SECRETARIA_DESARROLLO_INCLUSION</v>
      </c>
      <c r="D21" s="55" t="s">
        <v>870</v>
      </c>
      <c r="E21" s="56" t="s">
        <v>949</v>
      </c>
      <c r="F21" s="56" t="s">
        <v>945</v>
      </c>
      <c r="G21" s="57">
        <v>45306</v>
      </c>
      <c r="H21" s="58">
        <v>1</v>
      </c>
      <c r="I21" s="58"/>
      <c r="J21" s="58"/>
      <c r="K21" s="58">
        <v>1</v>
      </c>
      <c r="L21" s="58">
        <v>1</v>
      </c>
      <c r="M21" s="58"/>
      <c r="N21" s="58"/>
      <c r="O21" s="58"/>
      <c r="P21" s="58"/>
      <c r="Q21" s="58"/>
      <c r="R21" s="58"/>
      <c r="S21" s="58"/>
      <c r="T21" s="58">
        <v>1</v>
      </c>
      <c r="U21" s="58"/>
      <c r="V21" s="58"/>
      <c r="W21" s="58"/>
      <c r="X21" s="58"/>
      <c r="Y21" s="55" t="s">
        <v>546</v>
      </c>
      <c r="Z21" s="59" t="s">
        <v>119</v>
      </c>
      <c r="AA21" s="60">
        <v>0</v>
      </c>
      <c r="AB21" s="60"/>
      <c r="AC21" s="60">
        <v>2000000</v>
      </c>
      <c r="AD21" s="61">
        <v>0</v>
      </c>
      <c r="AE21" s="62"/>
      <c r="AF21" s="62"/>
    </row>
    <row r="22" spans="2:32" ht="30">
      <c r="B22" s="54" t="s">
        <v>86</v>
      </c>
      <c r="C22" s="65" t="str">
        <f>IFERROR(VLOOKUP($B22,AGENCIA_DE_CUND_PARA_LA_PAZ_Y_LA_CONVIVE[],2,0),"")</f>
        <v>SECRETARIA_DESARROLLO_INCLUSION</v>
      </c>
      <c r="D22" s="55" t="s">
        <v>690</v>
      </c>
      <c r="E22" s="56" t="s">
        <v>949</v>
      </c>
      <c r="F22" s="56" t="s">
        <v>945</v>
      </c>
      <c r="G22" s="57">
        <v>45306</v>
      </c>
      <c r="H22" s="58">
        <v>1</v>
      </c>
      <c r="I22" s="58"/>
      <c r="J22" s="58"/>
      <c r="K22" s="58">
        <v>1</v>
      </c>
      <c r="L22" s="58"/>
      <c r="M22" s="58"/>
      <c r="N22" s="58"/>
      <c r="O22" s="58"/>
      <c r="P22" s="58"/>
      <c r="Q22" s="58"/>
      <c r="R22" s="58"/>
      <c r="S22" s="58"/>
      <c r="T22" s="58">
        <v>1</v>
      </c>
      <c r="U22" s="58"/>
      <c r="V22" s="58"/>
      <c r="W22" s="58"/>
      <c r="X22" s="58"/>
      <c r="Y22" s="55" t="s">
        <v>546</v>
      </c>
      <c r="Z22" s="59" t="s">
        <v>119</v>
      </c>
      <c r="AA22" s="60">
        <v>0</v>
      </c>
      <c r="AB22" s="60"/>
      <c r="AC22" s="60">
        <v>2000000</v>
      </c>
      <c r="AD22" s="61">
        <v>0</v>
      </c>
      <c r="AE22" s="62"/>
      <c r="AF22" s="62"/>
    </row>
    <row r="23" spans="2:32" ht="30">
      <c r="B23" s="54" t="s">
        <v>86</v>
      </c>
      <c r="C23" s="65" t="str">
        <f>IFERROR(VLOOKUP($B23,AGENCIA_DE_CUND_PARA_LA_PAZ_Y_LA_CONVIVE[],2,0),"")</f>
        <v>SECRETARIA_DESARROLLO_INCLUSION</v>
      </c>
      <c r="D23" s="55" t="s">
        <v>848</v>
      </c>
      <c r="E23" s="56" t="s">
        <v>949</v>
      </c>
      <c r="F23" s="56" t="s">
        <v>945</v>
      </c>
      <c r="G23" s="57">
        <v>45306</v>
      </c>
      <c r="H23" s="58">
        <v>2</v>
      </c>
      <c r="I23" s="58"/>
      <c r="J23" s="58"/>
      <c r="K23" s="58">
        <v>2</v>
      </c>
      <c r="L23" s="58">
        <v>2</v>
      </c>
      <c r="M23" s="58"/>
      <c r="N23" s="58"/>
      <c r="O23" s="58"/>
      <c r="P23" s="58"/>
      <c r="Q23" s="58"/>
      <c r="R23" s="58"/>
      <c r="S23" s="58"/>
      <c r="T23" s="58">
        <v>1</v>
      </c>
      <c r="U23" s="58"/>
      <c r="V23" s="58"/>
      <c r="W23" s="58"/>
      <c r="X23" s="58"/>
      <c r="Y23" s="55" t="s">
        <v>546</v>
      </c>
      <c r="Z23" s="59" t="s">
        <v>119</v>
      </c>
      <c r="AA23" s="60">
        <v>0</v>
      </c>
      <c r="AB23" s="60"/>
      <c r="AC23" s="60">
        <v>4000000</v>
      </c>
      <c r="AD23" s="61">
        <v>0</v>
      </c>
      <c r="AE23" s="62"/>
      <c r="AF23" s="62"/>
    </row>
    <row r="24" spans="2:32" ht="30">
      <c r="B24" s="54" t="s">
        <v>86</v>
      </c>
      <c r="C24" s="65" t="str">
        <f>IFERROR(VLOOKUP($B24,AGENCIA_DE_CUND_PARA_LA_PAZ_Y_LA_CONVIVE[],2,0),"")</f>
        <v>SECRETARIA_DESARROLLO_INCLUSION</v>
      </c>
      <c r="D24" s="55" t="s">
        <v>675</v>
      </c>
      <c r="E24" s="56" t="s">
        <v>949</v>
      </c>
      <c r="F24" s="56" t="s">
        <v>945</v>
      </c>
      <c r="G24" s="57">
        <v>45306</v>
      </c>
      <c r="H24" s="58">
        <v>1</v>
      </c>
      <c r="I24" s="58"/>
      <c r="J24" s="58">
        <v>1</v>
      </c>
      <c r="K24" s="58"/>
      <c r="L24" s="58">
        <v>1</v>
      </c>
      <c r="M24" s="58"/>
      <c r="N24" s="58"/>
      <c r="O24" s="58"/>
      <c r="P24" s="58"/>
      <c r="Q24" s="58"/>
      <c r="R24" s="58"/>
      <c r="S24" s="58"/>
      <c r="T24" s="58">
        <v>1</v>
      </c>
      <c r="U24" s="58"/>
      <c r="V24" s="58"/>
      <c r="W24" s="58"/>
      <c r="X24" s="58"/>
      <c r="Y24" s="55" t="s">
        <v>546</v>
      </c>
      <c r="Z24" s="59" t="s">
        <v>119</v>
      </c>
      <c r="AA24" s="60">
        <v>0</v>
      </c>
      <c r="AB24" s="60"/>
      <c r="AC24" s="60">
        <v>2000000</v>
      </c>
      <c r="AD24" s="61">
        <v>0</v>
      </c>
      <c r="AE24" s="62"/>
      <c r="AF24" s="62"/>
    </row>
    <row r="25" spans="2:32" ht="30">
      <c r="B25" s="54" t="s">
        <v>86</v>
      </c>
      <c r="C25" s="65" t="str">
        <f>IFERROR(VLOOKUP($B25,AGENCIA_DE_CUND_PARA_LA_PAZ_Y_LA_CONVIVE[],2,0),"")</f>
        <v>SECRETARIA_DESARROLLO_INCLUSION</v>
      </c>
      <c r="D25" s="55" t="s">
        <v>802</v>
      </c>
      <c r="E25" s="56" t="s">
        <v>949</v>
      </c>
      <c r="F25" s="56" t="s">
        <v>945</v>
      </c>
      <c r="G25" s="57">
        <v>45306</v>
      </c>
      <c r="H25" s="58">
        <v>1</v>
      </c>
      <c r="I25" s="58"/>
      <c r="J25" s="58">
        <v>1</v>
      </c>
      <c r="K25" s="58"/>
      <c r="L25" s="58">
        <v>1</v>
      </c>
      <c r="M25" s="58"/>
      <c r="N25" s="58"/>
      <c r="O25" s="58"/>
      <c r="P25" s="58"/>
      <c r="Q25" s="58"/>
      <c r="R25" s="58"/>
      <c r="S25" s="58"/>
      <c r="T25" s="58">
        <v>1</v>
      </c>
      <c r="U25" s="58"/>
      <c r="V25" s="58"/>
      <c r="W25" s="58"/>
      <c r="X25" s="58"/>
      <c r="Y25" s="55" t="s">
        <v>546</v>
      </c>
      <c r="Z25" s="59" t="s">
        <v>119</v>
      </c>
      <c r="AA25" s="60">
        <v>0</v>
      </c>
      <c r="AB25" s="60"/>
      <c r="AC25" s="60">
        <v>2000000</v>
      </c>
      <c r="AD25" s="61">
        <v>0</v>
      </c>
      <c r="AE25" s="62"/>
      <c r="AF25" s="62"/>
    </row>
    <row r="26" spans="2:32" ht="30">
      <c r="B26" s="54" t="s">
        <v>86</v>
      </c>
      <c r="C26" s="65" t="str">
        <f>IFERROR(VLOOKUP($B26,AGENCIA_DE_CUND_PARA_LA_PAZ_Y_LA_CONVIVE[],2,0),"")</f>
        <v>SECRETARIA_DESARROLLO_INCLUSION</v>
      </c>
      <c r="D26" s="55" t="s">
        <v>696</v>
      </c>
      <c r="E26" s="56" t="s">
        <v>949</v>
      </c>
      <c r="F26" s="56" t="s">
        <v>945</v>
      </c>
      <c r="G26" s="57">
        <v>45306</v>
      </c>
      <c r="H26" s="58">
        <v>2</v>
      </c>
      <c r="I26" s="58"/>
      <c r="J26" s="58">
        <v>1</v>
      </c>
      <c r="K26" s="58">
        <v>1</v>
      </c>
      <c r="L26" s="58">
        <v>2</v>
      </c>
      <c r="M26" s="58"/>
      <c r="N26" s="58"/>
      <c r="O26" s="58"/>
      <c r="P26" s="58"/>
      <c r="Q26" s="58"/>
      <c r="R26" s="58"/>
      <c r="S26" s="58"/>
      <c r="T26" s="58">
        <v>1</v>
      </c>
      <c r="U26" s="58"/>
      <c r="V26" s="58"/>
      <c r="W26" s="58"/>
      <c r="X26" s="58"/>
      <c r="Y26" s="55" t="s">
        <v>546</v>
      </c>
      <c r="Z26" s="59" t="s">
        <v>119</v>
      </c>
      <c r="AA26" s="60">
        <v>0</v>
      </c>
      <c r="AB26" s="60"/>
      <c r="AC26" s="60">
        <v>4000000</v>
      </c>
      <c r="AD26" s="61">
        <v>0</v>
      </c>
      <c r="AE26" s="62"/>
      <c r="AF26" s="62"/>
    </row>
    <row r="27" spans="2:32" ht="30">
      <c r="B27" s="54" t="s">
        <v>86</v>
      </c>
      <c r="C27" s="65" t="str">
        <f>IFERROR(VLOOKUP($B27,AGENCIA_DE_CUND_PARA_LA_PAZ_Y_LA_CONVIVE[],2,0),"")</f>
        <v>SECRETARIA_DESARROLLO_INCLUSION</v>
      </c>
      <c r="D27" s="55" t="s">
        <v>568</v>
      </c>
      <c r="E27" s="56" t="s">
        <v>949</v>
      </c>
      <c r="F27" s="56" t="s">
        <v>945</v>
      </c>
      <c r="G27" s="57">
        <v>45306</v>
      </c>
      <c r="H27" s="58">
        <v>1</v>
      </c>
      <c r="I27" s="58"/>
      <c r="J27" s="58">
        <v>1</v>
      </c>
      <c r="K27" s="58"/>
      <c r="L27" s="58">
        <v>1</v>
      </c>
      <c r="M27" s="58"/>
      <c r="N27" s="58"/>
      <c r="O27" s="58"/>
      <c r="P27" s="58"/>
      <c r="Q27" s="58"/>
      <c r="R27" s="58"/>
      <c r="S27" s="58"/>
      <c r="T27" s="58">
        <v>1</v>
      </c>
      <c r="U27" s="58"/>
      <c r="V27" s="58"/>
      <c r="W27" s="58"/>
      <c r="X27" s="58"/>
      <c r="Y27" s="55" t="s">
        <v>546</v>
      </c>
      <c r="Z27" s="59" t="s">
        <v>119</v>
      </c>
      <c r="AA27" s="60">
        <v>0</v>
      </c>
      <c r="AB27" s="60"/>
      <c r="AC27" s="60">
        <v>2000000</v>
      </c>
      <c r="AD27" s="61">
        <v>0</v>
      </c>
      <c r="AE27" s="62"/>
      <c r="AF27" s="62"/>
    </row>
    <row r="28" spans="2:32" ht="15" customHeight="1">
      <c r="B28" s="54" t="s">
        <v>86</v>
      </c>
      <c r="C28" s="65" t="str">
        <f>IFERROR(VLOOKUP($B28,AGENCIA_DE_CUND_PARA_LA_PAZ_Y_LA_CONVIVE[],2,0),"")</f>
        <v>SECRETARIA_DESARROLLO_INCLUSION</v>
      </c>
      <c r="D28" s="55" t="s">
        <v>898</v>
      </c>
      <c r="E28" s="56" t="s">
        <v>949</v>
      </c>
      <c r="F28" s="56" t="s">
        <v>945</v>
      </c>
      <c r="G28" s="57">
        <v>45306</v>
      </c>
      <c r="H28" s="58">
        <v>1</v>
      </c>
      <c r="I28" s="58"/>
      <c r="J28" s="58">
        <v>1</v>
      </c>
      <c r="K28" s="58"/>
      <c r="L28" s="58">
        <v>1</v>
      </c>
      <c r="M28" s="58"/>
      <c r="N28" s="58"/>
      <c r="O28" s="58"/>
      <c r="P28" s="58"/>
      <c r="Q28" s="58"/>
      <c r="R28" s="58"/>
      <c r="S28" s="58"/>
      <c r="T28" s="58">
        <v>1</v>
      </c>
      <c r="U28" s="58"/>
      <c r="V28" s="58"/>
      <c r="W28" s="58"/>
      <c r="X28" s="58"/>
      <c r="Y28" s="55" t="s">
        <v>546</v>
      </c>
      <c r="Z28" s="59" t="s">
        <v>119</v>
      </c>
      <c r="AA28" s="60">
        <v>0</v>
      </c>
      <c r="AB28" s="60"/>
      <c r="AC28" s="60">
        <v>2000000</v>
      </c>
      <c r="AD28" s="61">
        <v>0</v>
      </c>
      <c r="AE28" s="62"/>
      <c r="AF28" s="62"/>
    </row>
    <row r="29" spans="2:32" ht="30">
      <c r="B29" s="54" t="s">
        <v>86</v>
      </c>
      <c r="C29" s="65" t="str">
        <f>IFERROR(VLOOKUP($B29,AGENCIA_DE_CUND_PARA_LA_PAZ_Y_LA_CONVIVE[],2,0),"")</f>
        <v>SECRETARIA_DESARROLLO_INCLUSION</v>
      </c>
      <c r="D29" s="55" t="s">
        <v>842</v>
      </c>
      <c r="E29" s="56" t="s">
        <v>950</v>
      </c>
      <c r="F29" s="56" t="s">
        <v>945</v>
      </c>
      <c r="G29" s="57">
        <v>45306</v>
      </c>
      <c r="H29" s="58">
        <v>1</v>
      </c>
      <c r="I29" s="58"/>
      <c r="J29" s="58"/>
      <c r="K29" s="58">
        <v>1</v>
      </c>
      <c r="L29" s="58">
        <v>1</v>
      </c>
      <c r="M29" s="58"/>
      <c r="N29" s="58"/>
      <c r="O29" s="58"/>
      <c r="P29" s="58"/>
      <c r="Q29" s="58"/>
      <c r="R29" s="58"/>
      <c r="S29" s="58"/>
      <c r="T29" s="58">
        <v>1</v>
      </c>
      <c r="U29" s="58"/>
      <c r="V29" s="58"/>
      <c r="W29" s="58"/>
      <c r="X29" s="58"/>
      <c r="Y29" s="55" t="s">
        <v>546</v>
      </c>
      <c r="Z29" s="59" t="s">
        <v>119</v>
      </c>
      <c r="AA29" s="60">
        <v>0</v>
      </c>
      <c r="AB29" s="60"/>
      <c r="AC29" s="60">
        <v>2000000</v>
      </c>
      <c r="AD29" s="61">
        <v>0</v>
      </c>
      <c r="AE29" s="62"/>
      <c r="AF29" s="62"/>
    </row>
    <row r="30" spans="2:32" ht="30">
      <c r="B30" s="54" t="s">
        <v>86</v>
      </c>
      <c r="C30" s="65" t="str">
        <f>IFERROR(VLOOKUP($B30,AGENCIA_DE_CUND_PARA_LA_PAZ_Y_LA_CONVIVE[],2,0),"")</f>
        <v>SECRETARIA_DESARROLLO_INCLUSION</v>
      </c>
      <c r="D30" s="55" t="s">
        <v>599</v>
      </c>
      <c r="E30" s="56" t="s">
        <v>950</v>
      </c>
      <c r="F30" s="56" t="s">
        <v>945</v>
      </c>
      <c r="G30" s="57">
        <v>45306</v>
      </c>
      <c r="H30" s="58">
        <v>1</v>
      </c>
      <c r="I30" s="58"/>
      <c r="J30" s="58"/>
      <c r="K30" s="58">
        <v>1</v>
      </c>
      <c r="L30" s="58">
        <v>1</v>
      </c>
      <c r="M30" s="58"/>
      <c r="N30" s="58"/>
      <c r="O30" s="58"/>
      <c r="P30" s="58"/>
      <c r="Q30" s="58"/>
      <c r="R30" s="58"/>
      <c r="S30" s="58"/>
      <c r="T30" s="58">
        <v>1</v>
      </c>
      <c r="U30" s="58"/>
      <c r="V30" s="58"/>
      <c r="W30" s="58"/>
      <c r="X30" s="58"/>
      <c r="Y30" s="55" t="s">
        <v>546</v>
      </c>
      <c r="Z30" s="59" t="s">
        <v>119</v>
      </c>
      <c r="AA30" s="60">
        <v>0</v>
      </c>
      <c r="AB30" s="60"/>
      <c r="AC30" s="60">
        <v>2000000</v>
      </c>
      <c r="AD30" s="61">
        <v>0</v>
      </c>
      <c r="AE30" s="62"/>
      <c r="AF30" s="62"/>
    </row>
    <row r="31" spans="2:32" ht="30">
      <c r="B31" s="54" t="s">
        <v>86</v>
      </c>
      <c r="C31" s="65" t="str">
        <f>IFERROR(VLOOKUP($B31,AGENCIA_DE_CUND_PARA_LA_PAZ_Y_LA_CONVIVE[],2,0),"")</f>
        <v>SECRETARIA_DESARROLLO_INCLUSION</v>
      </c>
      <c r="D31" s="55" t="s">
        <v>643</v>
      </c>
      <c r="E31" s="56" t="s">
        <v>950</v>
      </c>
      <c r="F31" s="56" t="s">
        <v>945</v>
      </c>
      <c r="G31" s="57">
        <v>45306</v>
      </c>
      <c r="H31" s="58">
        <v>3</v>
      </c>
      <c r="I31" s="58">
        <v>1</v>
      </c>
      <c r="J31" s="58">
        <v>1</v>
      </c>
      <c r="K31" s="58">
        <v>1</v>
      </c>
      <c r="L31" s="58">
        <v>3</v>
      </c>
      <c r="M31" s="58"/>
      <c r="N31" s="58"/>
      <c r="O31" s="58"/>
      <c r="P31" s="58"/>
      <c r="Q31" s="58"/>
      <c r="R31" s="58"/>
      <c r="S31" s="58"/>
      <c r="T31" s="58">
        <v>2</v>
      </c>
      <c r="U31" s="58"/>
      <c r="V31" s="58"/>
      <c r="W31" s="58"/>
      <c r="X31" s="58"/>
      <c r="Y31" s="55" t="s">
        <v>546</v>
      </c>
      <c r="Z31" s="59" t="s">
        <v>119</v>
      </c>
      <c r="AA31" s="60">
        <v>0</v>
      </c>
      <c r="AB31" s="60"/>
      <c r="AC31" s="60">
        <v>6000000</v>
      </c>
      <c r="AD31" s="61">
        <v>0</v>
      </c>
      <c r="AE31" s="62"/>
      <c r="AF31" s="62"/>
    </row>
    <row r="32" spans="2:32" ht="30">
      <c r="B32" s="54" t="s">
        <v>86</v>
      </c>
      <c r="C32" s="65" t="str">
        <f>IFERROR(VLOOKUP($B32,AGENCIA_DE_CUND_PARA_LA_PAZ_Y_LA_CONVIVE[],2,0),"")</f>
        <v>SECRETARIA_DESARROLLO_INCLUSION</v>
      </c>
      <c r="D32" s="55" t="s">
        <v>687</v>
      </c>
      <c r="E32" s="56" t="s">
        <v>950</v>
      </c>
      <c r="F32" s="56" t="s">
        <v>945</v>
      </c>
      <c r="G32" s="57">
        <v>45306</v>
      </c>
      <c r="H32" s="58">
        <v>1</v>
      </c>
      <c r="I32" s="58">
        <v>1</v>
      </c>
      <c r="J32" s="58"/>
      <c r="K32" s="58"/>
      <c r="L32" s="58">
        <v>1</v>
      </c>
      <c r="M32" s="58"/>
      <c r="N32" s="58"/>
      <c r="O32" s="58"/>
      <c r="P32" s="58"/>
      <c r="Q32" s="58"/>
      <c r="R32" s="58"/>
      <c r="S32" s="58"/>
      <c r="T32" s="58"/>
      <c r="U32" s="58"/>
      <c r="V32" s="58"/>
      <c r="W32" s="58"/>
      <c r="X32" s="58"/>
      <c r="Y32" s="55" t="s">
        <v>546</v>
      </c>
      <c r="Z32" s="59" t="s">
        <v>119</v>
      </c>
      <c r="AA32" s="60">
        <v>0</v>
      </c>
      <c r="AB32" s="60"/>
      <c r="AC32" s="60">
        <v>2000000</v>
      </c>
      <c r="AD32" s="61">
        <v>0</v>
      </c>
      <c r="AE32" s="62"/>
      <c r="AF32" s="62"/>
    </row>
    <row r="33" spans="2:32" ht="30">
      <c r="B33" s="54" t="s">
        <v>86</v>
      </c>
      <c r="C33" s="65" t="str">
        <f>IFERROR(VLOOKUP($B33,AGENCIA_DE_CUND_PARA_LA_PAZ_Y_LA_CONVIVE[],2,0),"")</f>
        <v>SECRETARIA_DESARROLLO_INCLUSION</v>
      </c>
      <c r="D33" s="55" t="s">
        <v>646</v>
      </c>
      <c r="E33" s="56" t="s">
        <v>950</v>
      </c>
      <c r="F33" s="56" t="s">
        <v>945</v>
      </c>
      <c r="G33" s="57">
        <v>45306</v>
      </c>
      <c r="H33" s="58">
        <v>5</v>
      </c>
      <c r="I33" s="58">
        <v>1</v>
      </c>
      <c r="J33" s="58">
        <v>2</v>
      </c>
      <c r="K33" s="58">
        <v>2</v>
      </c>
      <c r="L33" s="58">
        <v>5</v>
      </c>
      <c r="M33" s="58"/>
      <c r="N33" s="58"/>
      <c r="O33" s="58"/>
      <c r="P33" s="58"/>
      <c r="Q33" s="58"/>
      <c r="R33" s="58"/>
      <c r="S33" s="58"/>
      <c r="T33" s="58">
        <v>3</v>
      </c>
      <c r="U33" s="58"/>
      <c r="V33" s="58"/>
      <c r="W33" s="58"/>
      <c r="X33" s="58"/>
      <c r="Y33" s="55" t="s">
        <v>546</v>
      </c>
      <c r="Z33" s="59" t="s">
        <v>119</v>
      </c>
      <c r="AA33" s="60">
        <v>0</v>
      </c>
      <c r="AB33" s="60"/>
      <c r="AC33" s="60">
        <v>10000000</v>
      </c>
      <c r="AD33" s="61">
        <v>0</v>
      </c>
      <c r="AE33" s="62"/>
      <c r="AF33" s="62"/>
    </row>
    <row r="34" spans="2:32" ht="30">
      <c r="B34" s="54" t="s">
        <v>86</v>
      </c>
      <c r="C34" s="65" t="str">
        <f>IFERROR(VLOOKUP($B34,AGENCIA_DE_CUND_PARA_LA_PAZ_Y_LA_CONVIVE[],2,0),"")</f>
        <v>SECRETARIA_DESARROLLO_INCLUSION</v>
      </c>
      <c r="D34" s="55" t="s">
        <v>609</v>
      </c>
      <c r="E34" s="56" t="s">
        <v>950</v>
      </c>
      <c r="F34" s="56" t="s">
        <v>945</v>
      </c>
      <c r="G34" s="57">
        <v>45306</v>
      </c>
      <c r="H34" s="58">
        <v>2</v>
      </c>
      <c r="I34" s="58"/>
      <c r="J34" s="58">
        <v>1</v>
      </c>
      <c r="K34" s="58">
        <v>1</v>
      </c>
      <c r="L34" s="58">
        <v>2</v>
      </c>
      <c r="M34" s="58"/>
      <c r="N34" s="58"/>
      <c r="O34" s="58"/>
      <c r="P34" s="58"/>
      <c r="Q34" s="58"/>
      <c r="R34" s="58"/>
      <c r="S34" s="58"/>
      <c r="T34" s="58">
        <v>1</v>
      </c>
      <c r="U34" s="58"/>
      <c r="V34" s="58"/>
      <c r="W34" s="58"/>
      <c r="X34" s="58"/>
      <c r="Y34" s="55" t="s">
        <v>546</v>
      </c>
      <c r="Z34" s="59" t="s">
        <v>119</v>
      </c>
      <c r="AA34" s="60">
        <v>0</v>
      </c>
      <c r="AB34" s="60"/>
      <c r="AC34" s="60">
        <v>4000000</v>
      </c>
      <c r="AD34" s="61">
        <v>0</v>
      </c>
      <c r="AE34" s="62"/>
      <c r="AF34" s="62"/>
    </row>
    <row r="35" spans="2:32" ht="30">
      <c r="B35" s="54" t="s">
        <v>86</v>
      </c>
      <c r="C35" s="65" t="str">
        <f>IFERROR(VLOOKUP($B35,AGENCIA_DE_CUND_PARA_LA_PAZ_Y_LA_CONVIVE[],2,0),"")</f>
        <v>SECRETARIA_DESARROLLO_INCLUSION</v>
      </c>
      <c r="D35" s="55" t="s">
        <v>851</v>
      </c>
      <c r="E35" s="56" t="s">
        <v>950</v>
      </c>
      <c r="F35" s="56" t="s">
        <v>945</v>
      </c>
      <c r="G35" s="57">
        <v>45306</v>
      </c>
      <c r="H35" s="58">
        <v>1</v>
      </c>
      <c r="I35" s="58"/>
      <c r="J35" s="58"/>
      <c r="K35" s="58">
        <v>1</v>
      </c>
      <c r="L35" s="58">
        <v>1</v>
      </c>
      <c r="M35" s="58"/>
      <c r="N35" s="58"/>
      <c r="O35" s="58"/>
      <c r="P35" s="58"/>
      <c r="Q35" s="58"/>
      <c r="R35" s="58"/>
      <c r="S35" s="58"/>
      <c r="T35" s="58">
        <v>1</v>
      </c>
      <c r="U35" s="58"/>
      <c r="V35" s="58"/>
      <c r="W35" s="58"/>
      <c r="X35" s="58"/>
      <c r="Y35" s="55" t="s">
        <v>546</v>
      </c>
      <c r="Z35" s="59" t="s">
        <v>119</v>
      </c>
      <c r="AA35" s="60">
        <v>0</v>
      </c>
      <c r="AB35" s="60"/>
      <c r="AC35" s="60">
        <v>2000000</v>
      </c>
      <c r="AD35" s="61">
        <v>0</v>
      </c>
      <c r="AE35" s="62"/>
      <c r="AF35" s="62"/>
    </row>
    <row r="36" spans="2:32" ht="30">
      <c r="B36" s="54" t="s">
        <v>86</v>
      </c>
      <c r="C36" s="65" t="str">
        <f>IFERROR(VLOOKUP($B36,AGENCIA_DE_CUND_PARA_LA_PAZ_Y_LA_CONVIVE[],2,0),"")</f>
        <v>SECRETARIA_DESARROLLO_INCLUSION</v>
      </c>
      <c r="D36" s="55" t="s">
        <v>696</v>
      </c>
      <c r="E36" s="56" t="s">
        <v>950</v>
      </c>
      <c r="F36" s="56" t="s">
        <v>945</v>
      </c>
      <c r="G36" s="57">
        <v>45306</v>
      </c>
      <c r="H36" s="58">
        <v>2</v>
      </c>
      <c r="I36" s="58">
        <v>1</v>
      </c>
      <c r="J36" s="58"/>
      <c r="K36" s="58">
        <v>1</v>
      </c>
      <c r="L36" s="58">
        <v>2</v>
      </c>
      <c r="M36" s="58"/>
      <c r="N36" s="58"/>
      <c r="O36" s="58"/>
      <c r="P36" s="58"/>
      <c r="Q36" s="58"/>
      <c r="R36" s="58"/>
      <c r="S36" s="58"/>
      <c r="T36" s="58">
        <v>2</v>
      </c>
      <c r="U36" s="58"/>
      <c r="V36" s="58"/>
      <c r="W36" s="58"/>
      <c r="X36" s="58"/>
      <c r="Y36" s="55" t="s">
        <v>546</v>
      </c>
      <c r="Z36" s="59" t="s">
        <v>119</v>
      </c>
      <c r="AA36" s="60">
        <v>0</v>
      </c>
      <c r="AB36" s="60"/>
      <c r="AC36" s="60">
        <v>4000000</v>
      </c>
      <c r="AD36" s="61">
        <v>0</v>
      </c>
      <c r="AE36" s="62"/>
      <c r="AF36" s="62"/>
    </row>
    <row r="37" spans="2:32" ht="15" customHeight="1">
      <c r="B37" s="54" t="s">
        <v>86</v>
      </c>
      <c r="C37" s="65" t="str">
        <f>IFERROR(VLOOKUP($B37,AGENCIA_DE_CUND_PARA_LA_PAZ_Y_LA_CONVIVE[],2,0),"")</f>
        <v>SECRETARIA_DESARROLLO_INCLUSION</v>
      </c>
      <c r="D37" s="55" t="s">
        <v>820</v>
      </c>
      <c r="E37" s="56" t="s">
        <v>950</v>
      </c>
      <c r="F37" s="56" t="s">
        <v>945</v>
      </c>
      <c r="G37" s="57">
        <v>45306</v>
      </c>
      <c r="H37" s="58">
        <v>2</v>
      </c>
      <c r="I37" s="58">
        <v>1</v>
      </c>
      <c r="J37" s="58"/>
      <c r="K37" s="58">
        <v>1</v>
      </c>
      <c r="L37" s="58">
        <v>2</v>
      </c>
      <c r="M37" s="58"/>
      <c r="N37" s="58"/>
      <c r="O37" s="58"/>
      <c r="P37" s="58"/>
      <c r="Q37" s="58"/>
      <c r="R37" s="58"/>
      <c r="S37" s="58"/>
      <c r="T37" s="58">
        <v>1</v>
      </c>
      <c r="U37" s="58"/>
      <c r="V37" s="58"/>
      <c r="W37" s="58"/>
      <c r="X37" s="58"/>
      <c r="Y37" s="55" t="s">
        <v>546</v>
      </c>
      <c r="Z37" s="59" t="s">
        <v>119</v>
      </c>
      <c r="AA37" s="60">
        <v>0</v>
      </c>
      <c r="AB37" s="60"/>
      <c r="AC37" s="60">
        <v>4000000</v>
      </c>
      <c r="AD37" s="61">
        <v>0</v>
      </c>
      <c r="AE37" s="62"/>
      <c r="AF37" s="62"/>
    </row>
    <row r="38" spans="2:32" ht="30">
      <c r="B38" s="54" t="s">
        <v>86</v>
      </c>
      <c r="C38" s="65" t="str">
        <f>IFERROR(VLOOKUP($B38,AGENCIA_DE_CUND_PARA_LA_PAZ_Y_LA_CONVIVE[],2,0),"")</f>
        <v>SECRETARIA_DESARROLLO_INCLUSION</v>
      </c>
      <c r="D38" s="55" t="s">
        <v>709</v>
      </c>
      <c r="E38" s="56" t="s">
        <v>950</v>
      </c>
      <c r="F38" s="56" t="s">
        <v>945</v>
      </c>
      <c r="G38" s="57">
        <v>45306</v>
      </c>
      <c r="H38" s="58">
        <v>2</v>
      </c>
      <c r="I38" s="58">
        <v>1</v>
      </c>
      <c r="J38" s="58">
        <v>1</v>
      </c>
      <c r="K38" s="58"/>
      <c r="L38" s="58">
        <v>2</v>
      </c>
      <c r="M38" s="58"/>
      <c r="N38" s="58"/>
      <c r="O38" s="58"/>
      <c r="P38" s="58"/>
      <c r="Q38" s="58"/>
      <c r="R38" s="58"/>
      <c r="S38" s="58"/>
      <c r="T38" s="58">
        <v>2</v>
      </c>
      <c r="U38" s="58"/>
      <c r="V38" s="58"/>
      <c r="W38" s="58"/>
      <c r="X38" s="58"/>
      <c r="Y38" s="55" t="s">
        <v>546</v>
      </c>
      <c r="Z38" s="59" t="s">
        <v>119</v>
      </c>
      <c r="AA38" s="60">
        <v>0</v>
      </c>
      <c r="AB38" s="60"/>
      <c r="AC38" s="60">
        <v>4000000</v>
      </c>
      <c r="AD38" s="61">
        <v>0</v>
      </c>
      <c r="AE38" s="62"/>
      <c r="AF38" s="62"/>
    </row>
    <row r="39" spans="2:32" ht="30">
      <c r="B39" s="54" t="s">
        <v>86</v>
      </c>
      <c r="C39" s="65" t="str">
        <f>IFERROR(VLOOKUP($B39,AGENCIA_DE_CUND_PARA_LA_PAZ_Y_LA_CONVIVE[],2,0),"")</f>
        <v>SECRETARIA_DESARROLLO_INCLUSION</v>
      </c>
      <c r="D39" s="55" t="s">
        <v>824</v>
      </c>
      <c r="E39" s="56" t="s">
        <v>950</v>
      </c>
      <c r="F39" s="56" t="s">
        <v>945</v>
      </c>
      <c r="G39" s="57">
        <v>45306</v>
      </c>
      <c r="H39" s="58">
        <v>1</v>
      </c>
      <c r="I39" s="58"/>
      <c r="J39" s="58"/>
      <c r="K39" s="58">
        <v>1</v>
      </c>
      <c r="L39" s="58">
        <v>1</v>
      </c>
      <c r="M39" s="58"/>
      <c r="N39" s="58"/>
      <c r="O39" s="58"/>
      <c r="P39" s="58"/>
      <c r="Q39" s="58"/>
      <c r="R39" s="58"/>
      <c r="S39" s="58"/>
      <c r="T39" s="58">
        <v>1</v>
      </c>
      <c r="U39" s="58"/>
      <c r="V39" s="58"/>
      <c r="W39" s="58"/>
      <c r="X39" s="58"/>
      <c r="Y39" s="55" t="s">
        <v>546</v>
      </c>
      <c r="Z39" s="59" t="s">
        <v>119</v>
      </c>
      <c r="AA39" s="60">
        <v>0</v>
      </c>
      <c r="AB39" s="60"/>
      <c r="AC39" s="60">
        <v>2000000</v>
      </c>
      <c r="AD39" s="61">
        <v>0</v>
      </c>
      <c r="AE39" s="62"/>
      <c r="AF39" s="62"/>
    </row>
    <row r="40" spans="2:32" ht="30">
      <c r="B40" s="54" t="s">
        <v>86</v>
      </c>
      <c r="C40" s="65" t="str">
        <f>IFERROR(VLOOKUP($B40,AGENCIA_DE_CUND_PARA_LA_PAZ_Y_LA_CONVIVE[],2,0),"")</f>
        <v>SECRETARIA_DESARROLLO_INCLUSION</v>
      </c>
      <c r="D40" s="55" t="s">
        <v>619</v>
      </c>
      <c r="E40" s="56" t="s">
        <v>950</v>
      </c>
      <c r="F40" s="56" t="s">
        <v>945</v>
      </c>
      <c r="G40" s="57">
        <v>45306</v>
      </c>
      <c r="H40" s="58">
        <v>2</v>
      </c>
      <c r="I40" s="58"/>
      <c r="J40" s="58"/>
      <c r="K40" s="58">
        <v>2</v>
      </c>
      <c r="L40" s="58">
        <v>2</v>
      </c>
      <c r="M40" s="58"/>
      <c r="N40" s="58"/>
      <c r="O40" s="58"/>
      <c r="P40" s="58"/>
      <c r="Q40" s="58"/>
      <c r="R40" s="58"/>
      <c r="S40" s="58"/>
      <c r="T40" s="58">
        <v>2</v>
      </c>
      <c r="U40" s="58"/>
      <c r="V40" s="58"/>
      <c r="W40" s="58"/>
      <c r="X40" s="58"/>
      <c r="Y40" s="55" t="s">
        <v>546</v>
      </c>
      <c r="Z40" s="59" t="s">
        <v>119</v>
      </c>
      <c r="AA40" s="60">
        <v>0</v>
      </c>
      <c r="AB40" s="60"/>
      <c r="AC40" s="60">
        <v>4000000</v>
      </c>
      <c r="AD40" s="61">
        <v>0</v>
      </c>
      <c r="AE40" s="62"/>
      <c r="AF40" s="62"/>
    </row>
    <row r="41" spans="2:32" ht="30">
      <c r="B41" s="54" t="s">
        <v>86</v>
      </c>
      <c r="C41" s="65" t="str">
        <f>IFERROR(VLOOKUP($B41,AGENCIA_DE_CUND_PARA_LA_PAZ_Y_LA_CONVIVE[],2,0),"")</f>
        <v>SECRETARIA_DESARROLLO_INCLUSION</v>
      </c>
      <c r="D41" s="55" t="s">
        <v>746</v>
      </c>
      <c r="E41" s="56" t="s">
        <v>950</v>
      </c>
      <c r="F41" s="56" t="s">
        <v>945</v>
      </c>
      <c r="G41" s="57">
        <v>45306</v>
      </c>
      <c r="H41" s="58">
        <v>2</v>
      </c>
      <c r="I41" s="58"/>
      <c r="J41" s="58"/>
      <c r="K41" s="58">
        <v>2</v>
      </c>
      <c r="L41" s="58">
        <v>2</v>
      </c>
      <c r="M41" s="58"/>
      <c r="N41" s="58"/>
      <c r="O41" s="58"/>
      <c r="P41" s="58"/>
      <c r="Q41" s="58"/>
      <c r="R41" s="58"/>
      <c r="S41" s="58"/>
      <c r="T41" s="58">
        <v>1</v>
      </c>
      <c r="U41" s="58"/>
      <c r="V41" s="58"/>
      <c r="W41" s="58"/>
      <c r="X41" s="58"/>
      <c r="Y41" s="55" t="s">
        <v>546</v>
      </c>
      <c r="Z41" s="59" t="s">
        <v>119</v>
      </c>
      <c r="AA41" s="60">
        <v>0</v>
      </c>
      <c r="AB41" s="60"/>
      <c r="AC41" s="60">
        <v>4000000</v>
      </c>
      <c r="AD41" s="61" t="s">
        <v>951</v>
      </c>
      <c r="AE41" s="62"/>
      <c r="AF41" s="62"/>
    </row>
    <row r="42" spans="2:32" ht="30">
      <c r="B42" s="54" t="s">
        <v>86</v>
      </c>
      <c r="C42" s="65" t="str">
        <f>IFERROR(VLOOKUP($B42,AGENCIA_DE_CUND_PARA_LA_PAZ_Y_LA_CONVIVE[],2,0),"")</f>
        <v>SECRETARIA_DESARROLLO_INCLUSION</v>
      </c>
      <c r="D42" s="55" t="s">
        <v>842</v>
      </c>
      <c r="E42" s="56" t="s">
        <v>955</v>
      </c>
      <c r="F42" s="56" t="s">
        <v>954</v>
      </c>
      <c r="G42" s="57">
        <v>45311</v>
      </c>
      <c r="H42" s="58">
        <v>2</v>
      </c>
      <c r="I42" s="58"/>
      <c r="J42" s="58"/>
      <c r="K42" s="58"/>
      <c r="L42" s="58">
        <v>2</v>
      </c>
      <c r="M42" s="58"/>
      <c r="N42" s="58"/>
      <c r="O42" s="58"/>
      <c r="P42" s="58"/>
      <c r="Q42" s="58"/>
      <c r="R42" s="58"/>
      <c r="S42" s="58"/>
      <c r="T42" s="58"/>
      <c r="U42" s="58"/>
      <c r="V42" s="58"/>
      <c r="W42" s="58"/>
      <c r="X42" s="58"/>
      <c r="Y42" s="55" t="s">
        <v>546</v>
      </c>
      <c r="Z42" s="59" t="s">
        <v>119</v>
      </c>
      <c r="AA42" s="60">
        <v>0</v>
      </c>
      <c r="AB42" s="60"/>
      <c r="AC42" s="60">
        <v>30000000</v>
      </c>
      <c r="AD42" s="61" t="s">
        <v>951</v>
      </c>
      <c r="AE42" s="62"/>
      <c r="AF42" s="62"/>
    </row>
    <row r="43" spans="2:32" ht="30">
      <c r="B43" s="54" t="s">
        <v>86</v>
      </c>
      <c r="C43" s="65" t="str">
        <f>IFERROR(VLOOKUP($B43,AGENCIA_DE_CUND_PARA_LA_PAZ_Y_LA_CONVIVE[],2,0),"")</f>
        <v>SECRETARIA_DESARROLLO_INCLUSION</v>
      </c>
      <c r="D43" s="55" t="s">
        <v>656</v>
      </c>
      <c r="E43" s="56" t="s">
        <v>955</v>
      </c>
      <c r="F43" s="56" t="s">
        <v>956</v>
      </c>
      <c r="G43" s="57">
        <v>45311</v>
      </c>
      <c r="H43" s="58">
        <v>1</v>
      </c>
      <c r="I43" s="58"/>
      <c r="J43" s="58"/>
      <c r="K43" s="58"/>
      <c r="L43" s="58">
        <v>1</v>
      </c>
      <c r="M43" s="58"/>
      <c r="N43" s="58"/>
      <c r="O43" s="58"/>
      <c r="P43" s="58"/>
      <c r="Q43" s="58"/>
      <c r="R43" s="58"/>
      <c r="S43" s="58"/>
      <c r="T43" s="58"/>
      <c r="U43" s="58">
        <v>1</v>
      </c>
      <c r="V43" s="58"/>
      <c r="W43" s="58"/>
      <c r="X43" s="58"/>
      <c r="Y43" s="55" t="s">
        <v>546</v>
      </c>
      <c r="Z43" s="59" t="s">
        <v>119</v>
      </c>
      <c r="AA43" s="60">
        <v>0</v>
      </c>
      <c r="AB43" s="60"/>
      <c r="AC43" s="60">
        <v>15000000</v>
      </c>
      <c r="AD43" s="61">
        <v>0</v>
      </c>
      <c r="AE43" s="62"/>
      <c r="AF43" s="62"/>
    </row>
    <row r="44" spans="2:32" ht="30">
      <c r="B44" s="54" t="s">
        <v>86</v>
      </c>
      <c r="C44" s="65" t="str">
        <f>IFERROR(VLOOKUP($B44,AGENCIA_DE_CUND_PARA_LA_PAZ_Y_LA_CONVIVE[],2,0),"")</f>
        <v>SECRETARIA_DESARROLLO_INCLUSION</v>
      </c>
      <c r="D44" s="55" t="s">
        <v>845</v>
      </c>
      <c r="E44" s="56" t="s">
        <v>955</v>
      </c>
      <c r="F44" s="56" t="s">
        <v>952</v>
      </c>
      <c r="G44" s="57">
        <v>45311</v>
      </c>
      <c r="H44" s="58">
        <v>1</v>
      </c>
      <c r="I44" s="58"/>
      <c r="J44" s="58"/>
      <c r="K44" s="58"/>
      <c r="L44" s="58">
        <v>1</v>
      </c>
      <c r="M44" s="58"/>
      <c r="N44" s="58"/>
      <c r="O44" s="58"/>
      <c r="P44" s="58"/>
      <c r="Q44" s="58"/>
      <c r="R44" s="58"/>
      <c r="S44" s="58"/>
      <c r="T44" s="58"/>
      <c r="U44" s="58"/>
      <c r="V44" s="58"/>
      <c r="W44" s="58"/>
      <c r="X44" s="58"/>
      <c r="Y44" s="55" t="s">
        <v>546</v>
      </c>
      <c r="Z44" s="59" t="s">
        <v>119</v>
      </c>
      <c r="AA44" s="60">
        <v>0</v>
      </c>
      <c r="AB44" s="60"/>
      <c r="AC44" s="60">
        <v>15000000</v>
      </c>
      <c r="AD44" s="61">
        <v>0</v>
      </c>
      <c r="AE44" s="62"/>
      <c r="AF44" s="62"/>
    </row>
    <row r="45" spans="2:32" ht="30">
      <c r="B45" s="54" t="s">
        <v>86</v>
      </c>
      <c r="C45" s="65" t="str">
        <f>IFERROR(VLOOKUP($B45,AGENCIA_DE_CUND_PARA_LA_PAZ_Y_LA_CONVIVE[],2,0),"")</f>
        <v>SECRETARIA_DESARROLLO_INCLUSION</v>
      </c>
      <c r="D45" s="55" t="s">
        <v>799</v>
      </c>
      <c r="E45" s="56" t="s">
        <v>950</v>
      </c>
      <c r="F45" s="56" t="s">
        <v>953</v>
      </c>
      <c r="G45" s="57">
        <v>45311</v>
      </c>
      <c r="H45" s="58">
        <v>1</v>
      </c>
      <c r="I45" s="58"/>
      <c r="J45" s="58"/>
      <c r="K45" s="58"/>
      <c r="L45" s="58">
        <v>1</v>
      </c>
      <c r="M45" s="58"/>
      <c r="N45" s="58"/>
      <c r="O45" s="58"/>
      <c r="P45" s="58"/>
      <c r="Q45" s="58"/>
      <c r="R45" s="58"/>
      <c r="S45" s="58"/>
      <c r="T45" s="58"/>
      <c r="U45" s="58"/>
      <c r="V45" s="58"/>
      <c r="W45" s="58"/>
      <c r="X45" s="58"/>
      <c r="Y45" s="55"/>
      <c r="Z45" s="59" t="s">
        <v>119</v>
      </c>
      <c r="AA45" s="60">
        <v>0</v>
      </c>
      <c r="AB45" s="60"/>
      <c r="AC45" s="60">
        <v>8000000</v>
      </c>
      <c r="AD45" s="61">
        <v>0</v>
      </c>
      <c r="AE45" s="62"/>
      <c r="AF45" s="62"/>
    </row>
    <row r="46" spans="2:32" ht="30">
      <c r="B46" s="54" t="s">
        <v>86</v>
      </c>
      <c r="C46" s="65" t="str">
        <f>IFERROR(VLOOKUP($B46,AGENCIA_DE_CUND_PARA_LA_PAZ_Y_LA_CONVIVE[],2,0),"")</f>
        <v>SECRETARIA_DESARROLLO_INCLUSION</v>
      </c>
      <c r="D46" s="55" t="s">
        <v>824</v>
      </c>
      <c r="E46" s="56" t="s">
        <v>950</v>
      </c>
      <c r="F46" s="56" t="s">
        <v>957</v>
      </c>
      <c r="G46" s="57">
        <v>45311</v>
      </c>
      <c r="H46" s="58">
        <v>1</v>
      </c>
      <c r="I46" s="58"/>
      <c r="J46" s="58"/>
      <c r="K46" s="58"/>
      <c r="L46" s="58">
        <v>1</v>
      </c>
      <c r="M46" s="58"/>
      <c r="N46" s="58"/>
      <c r="O46" s="58"/>
      <c r="P46" s="58"/>
      <c r="Q46" s="58"/>
      <c r="R46" s="58"/>
      <c r="S46" s="58"/>
      <c r="T46" s="58"/>
      <c r="U46" s="58"/>
      <c r="V46" s="58"/>
      <c r="W46" s="58"/>
      <c r="X46" s="58"/>
      <c r="Y46" s="55" t="s">
        <v>546</v>
      </c>
      <c r="Z46" s="59" t="s">
        <v>119</v>
      </c>
      <c r="AA46" s="60">
        <v>0</v>
      </c>
      <c r="AB46" s="60"/>
      <c r="AC46" s="60">
        <v>8000000</v>
      </c>
      <c r="AD46" s="61">
        <v>0</v>
      </c>
      <c r="AE46" s="62"/>
      <c r="AF46" s="62"/>
    </row>
    <row r="47" spans="2:32" ht="30">
      <c r="B47" s="54" t="s">
        <v>86</v>
      </c>
      <c r="C47" s="65" t="str">
        <f>IFERROR(VLOOKUP($B47,AGENCIA_DE_CUND_PARA_LA_PAZ_Y_LA_CONVIVE[],2,0),"")</f>
        <v>SECRETARIA_DESARROLLO_INCLUSION</v>
      </c>
      <c r="D47" s="55" t="s">
        <v>787</v>
      </c>
      <c r="E47" s="56" t="s">
        <v>950</v>
      </c>
      <c r="F47" s="56" t="s">
        <v>958</v>
      </c>
      <c r="G47" s="57">
        <v>45311</v>
      </c>
      <c r="H47" s="58">
        <v>1</v>
      </c>
      <c r="I47" s="58"/>
      <c r="J47" s="58"/>
      <c r="K47" s="58"/>
      <c r="L47" s="58">
        <v>1</v>
      </c>
      <c r="M47" s="58"/>
      <c r="N47" s="58"/>
      <c r="O47" s="58"/>
      <c r="P47" s="58"/>
      <c r="Q47" s="58"/>
      <c r="R47" s="58"/>
      <c r="S47" s="58"/>
      <c r="T47" s="58"/>
      <c r="U47" s="58"/>
      <c r="V47" s="58"/>
      <c r="W47" s="58"/>
      <c r="X47" s="58"/>
      <c r="Y47" s="55" t="s">
        <v>546</v>
      </c>
      <c r="Z47" s="59" t="s">
        <v>119</v>
      </c>
      <c r="AA47" s="60">
        <v>0</v>
      </c>
      <c r="AB47" s="60"/>
      <c r="AC47" s="60">
        <v>8000000</v>
      </c>
      <c r="AD47" s="61">
        <v>0</v>
      </c>
      <c r="AE47" s="62"/>
      <c r="AF47" s="62"/>
    </row>
    <row r="48" spans="2:32" ht="30">
      <c r="B48" s="54" t="s">
        <v>86</v>
      </c>
      <c r="C48" s="65" t="str">
        <f>IFERROR(VLOOKUP($B48,AGENCIA_DE_CUND_PARA_LA_PAZ_Y_LA_CONVIVE[],2,0),"")</f>
        <v>SECRETARIA_DESARROLLO_INCLUSION</v>
      </c>
      <c r="D48" s="55" t="s">
        <v>619</v>
      </c>
      <c r="E48" s="56" t="s">
        <v>950</v>
      </c>
      <c r="F48" s="56" t="s">
        <v>959</v>
      </c>
      <c r="G48" s="57">
        <v>45311</v>
      </c>
      <c r="H48" s="58">
        <v>1</v>
      </c>
      <c r="I48" s="58"/>
      <c r="J48" s="58"/>
      <c r="K48" s="58"/>
      <c r="L48" s="58">
        <v>1</v>
      </c>
      <c r="M48" s="58"/>
      <c r="N48" s="58"/>
      <c r="O48" s="58"/>
      <c r="P48" s="58"/>
      <c r="Q48" s="58"/>
      <c r="R48" s="58"/>
      <c r="S48" s="58"/>
      <c r="T48" s="58"/>
      <c r="U48" s="58"/>
      <c r="V48" s="58"/>
      <c r="W48" s="58"/>
      <c r="X48" s="58"/>
      <c r="Y48" s="55" t="s">
        <v>546</v>
      </c>
      <c r="Z48" s="59" t="s">
        <v>119</v>
      </c>
      <c r="AA48" s="60">
        <v>0</v>
      </c>
      <c r="AB48" s="60"/>
      <c r="AC48" s="60">
        <v>8000000</v>
      </c>
      <c r="AD48" s="61">
        <v>0</v>
      </c>
      <c r="AE48" s="62"/>
      <c r="AF48" s="62"/>
    </row>
    <row r="49" spans="2:32" ht="30">
      <c r="B49" s="54" t="s">
        <v>86</v>
      </c>
      <c r="C49" s="65" t="str">
        <f>IFERROR(VLOOKUP($B49,AGENCIA_DE_CUND_PARA_LA_PAZ_Y_LA_CONVIVE[],2,0),"")</f>
        <v>SECRETARIA_DESARROLLO_INCLUSION</v>
      </c>
      <c r="D49" s="55" t="s">
        <v>646</v>
      </c>
      <c r="E49" s="56" t="s">
        <v>950</v>
      </c>
      <c r="F49" s="56" t="s">
        <v>960</v>
      </c>
      <c r="G49" s="57">
        <v>45311</v>
      </c>
      <c r="H49" s="58">
        <v>1</v>
      </c>
      <c r="I49" s="58"/>
      <c r="J49" s="58"/>
      <c r="K49" s="58"/>
      <c r="L49" s="58">
        <v>1</v>
      </c>
      <c r="M49" s="58"/>
      <c r="N49" s="58"/>
      <c r="O49" s="58"/>
      <c r="P49" s="58"/>
      <c r="Q49" s="58"/>
      <c r="R49" s="58"/>
      <c r="S49" s="58"/>
      <c r="T49" s="58"/>
      <c r="U49" s="58"/>
      <c r="V49" s="58"/>
      <c r="W49" s="58"/>
      <c r="X49" s="58"/>
      <c r="Y49" s="55" t="s">
        <v>546</v>
      </c>
      <c r="Z49" s="59" t="s">
        <v>119</v>
      </c>
      <c r="AA49" s="60">
        <v>0</v>
      </c>
      <c r="AB49" s="60"/>
      <c r="AC49" s="60">
        <v>8000000</v>
      </c>
      <c r="AD49" s="61">
        <v>0</v>
      </c>
      <c r="AE49" s="62"/>
      <c r="AF49" s="62"/>
    </row>
    <row r="50" spans="2:32" ht="30">
      <c r="B50" s="54" t="s">
        <v>86</v>
      </c>
      <c r="C50" s="65" t="str">
        <f>IFERROR(VLOOKUP($B50,AGENCIA_DE_CUND_PARA_LA_PAZ_Y_LA_CONVIVE[],2,0),"")</f>
        <v>SECRETARIA_DESARROLLO_INCLUSION</v>
      </c>
      <c r="D50" s="55" t="s">
        <v>873</v>
      </c>
      <c r="E50" s="56" t="s">
        <v>955</v>
      </c>
      <c r="F50" s="56" t="s">
        <v>961</v>
      </c>
      <c r="G50" s="57">
        <v>45311</v>
      </c>
      <c r="H50" s="58">
        <v>1</v>
      </c>
      <c r="I50" s="58"/>
      <c r="J50" s="58"/>
      <c r="K50" s="58"/>
      <c r="L50" s="58">
        <v>1</v>
      </c>
      <c r="M50" s="58"/>
      <c r="N50" s="58"/>
      <c r="O50" s="58"/>
      <c r="P50" s="58"/>
      <c r="Q50" s="58"/>
      <c r="R50" s="58"/>
      <c r="S50" s="58"/>
      <c r="T50" s="58"/>
      <c r="U50" s="58"/>
      <c r="V50" s="58"/>
      <c r="W50" s="58"/>
      <c r="X50" s="58"/>
      <c r="Y50" s="55" t="s">
        <v>546</v>
      </c>
      <c r="Z50" s="59" t="s">
        <v>119</v>
      </c>
      <c r="AA50" s="60">
        <v>0</v>
      </c>
      <c r="AB50" s="60"/>
      <c r="AC50" s="60">
        <v>15000000</v>
      </c>
      <c r="AD50" s="61">
        <v>0</v>
      </c>
      <c r="AE50" s="62"/>
      <c r="AF50" s="62"/>
    </row>
    <row r="51" spans="2:32" ht="30">
      <c r="B51" s="54" t="s">
        <v>86</v>
      </c>
      <c r="C51" s="65" t="str">
        <f>IFERROR(VLOOKUP($B51,AGENCIA_DE_CUND_PARA_LA_PAZ_Y_LA_CONVIVE[],2,0),"")</f>
        <v>SECRETARIA_DESARROLLO_INCLUSION</v>
      </c>
      <c r="D51" s="55" t="s">
        <v>867</v>
      </c>
      <c r="E51" s="56" t="s">
        <v>962</v>
      </c>
      <c r="F51" s="56" t="s">
        <v>945</v>
      </c>
      <c r="G51" s="57">
        <v>45311</v>
      </c>
      <c r="H51" s="58">
        <v>6</v>
      </c>
      <c r="I51" s="58">
        <v>2</v>
      </c>
      <c r="J51" s="58"/>
      <c r="K51" s="58">
        <v>1</v>
      </c>
      <c r="L51" s="58"/>
      <c r="M51" s="58"/>
      <c r="N51" s="58"/>
      <c r="O51" s="58"/>
      <c r="P51" s="58"/>
      <c r="Q51" s="58"/>
      <c r="R51" s="58"/>
      <c r="S51" s="58"/>
      <c r="T51" s="58">
        <v>2</v>
      </c>
      <c r="U51" s="58">
        <v>1</v>
      </c>
      <c r="V51" s="58"/>
      <c r="W51" s="58"/>
      <c r="X51" s="58"/>
      <c r="Y51" s="55" t="s">
        <v>546</v>
      </c>
      <c r="Z51" s="59" t="s">
        <v>119</v>
      </c>
      <c r="AA51" s="60">
        <v>0</v>
      </c>
      <c r="AB51" s="60"/>
      <c r="AC51" s="60">
        <v>2700000</v>
      </c>
      <c r="AD51" s="61">
        <v>0</v>
      </c>
      <c r="AE51" s="62"/>
      <c r="AF51" s="62"/>
    </row>
    <row r="52" spans="2:32" ht="30">
      <c r="B52" s="54" t="s">
        <v>86</v>
      </c>
      <c r="C52" s="65" t="str">
        <f>IFERROR(VLOOKUP($B52,AGENCIA_DE_CUND_PARA_LA_PAZ_Y_LA_CONVIVE[],2,0),"")</f>
        <v>SECRETARIA_DESARROLLO_INCLUSION</v>
      </c>
      <c r="D52" s="55" t="s">
        <v>637</v>
      </c>
      <c r="E52" s="56" t="s">
        <v>962</v>
      </c>
      <c r="F52" s="56" t="s">
        <v>945</v>
      </c>
      <c r="G52" s="57">
        <v>45311</v>
      </c>
      <c r="H52" s="58">
        <v>15</v>
      </c>
      <c r="I52" s="58">
        <v>3</v>
      </c>
      <c r="J52" s="58">
        <v>4</v>
      </c>
      <c r="K52" s="58">
        <v>7</v>
      </c>
      <c r="L52" s="58">
        <v>7</v>
      </c>
      <c r="M52" s="58"/>
      <c r="N52" s="58"/>
      <c r="O52" s="58"/>
      <c r="P52" s="58"/>
      <c r="Q52" s="58"/>
      <c r="R52" s="58"/>
      <c r="S52" s="58"/>
      <c r="T52" s="58"/>
      <c r="U52" s="58">
        <v>1</v>
      </c>
      <c r="V52" s="58"/>
      <c r="W52" s="58"/>
      <c r="X52" s="58"/>
      <c r="Y52" s="55" t="s">
        <v>546</v>
      </c>
      <c r="Z52" s="59" t="s">
        <v>119</v>
      </c>
      <c r="AA52" s="60">
        <v>0</v>
      </c>
      <c r="AB52" s="60"/>
      <c r="AC52" s="60">
        <v>6750000</v>
      </c>
      <c r="AD52" s="61">
        <v>0</v>
      </c>
      <c r="AE52" s="62"/>
      <c r="AF52" s="62"/>
    </row>
    <row r="53" spans="2:32" ht="30">
      <c r="B53" s="54" t="s">
        <v>86</v>
      </c>
      <c r="C53" s="65" t="str">
        <f>IFERROR(VLOOKUP($B53,AGENCIA_DE_CUND_PARA_LA_PAZ_Y_LA_CONVIVE[],2,0),"")</f>
        <v>SECRETARIA_DESARROLLO_INCLUSION</v>
      </c>
      <c r="D53" s="55" t="s">
        <v>646</v>
      </c>
      <c r="E53" s="56" t="s">
        <v>962</v>
      </c>
      <c r="F53" s="56" t="s">
        <v>945</v>
      </c>
      <c r="G53" s="57">
        <v>45311</v>
      </c>
      <c r="H53" s="58">
        <v>11</v>
      </c>
      <c r="I53" s="58">
        <v>8</v>
      </c>
      <c r="J53" s="58"/>
      <c r="K53" s="58">
        <v>3</v>
      </c>
      <c r="L53" s="58"/>
      <c r="M53" s="58"/>
      <c r="N53" s="58"/>
      <c r="O53" s="58"/>
      <c r="P53" s="58"/>
      <c r="Q53" s="58"/>
      <c r="R53" s="58"/>
      <c r="S53" s="58"/>
      <c r="T53" s="58">
        <v>3</v>
      </c>
      <c r="U53" s="58"/>
      <c r="V53" s="58"/>
      <c r="W53" s="58"/>
      <c r="X53" s="58"/>
      <c r="Y53" s="55" t="s">
        <v>546</v>
      </c>
      <c r="Z53" s="59" t="s">
        <v>119</v>
      </c>
      <c r="AA53" s="60">
        <v>0</v>
      </c>
      <c r="AB53" s="60"/>
      <c r="AC53" s="60">
        <v>4950000</v>
      </c>
      <c r="AD53" s="61">
        <v>0</v>
      </c>
      <c r="AE53" s="62"/>
      <c r="AF53" s="62"/>
    </row>
    <row r="54" spans="2:32" ht="30">
      <c r="B54" s="54" t="s">
        <v>86</v>
      </c>
      <c r="C54" s="65" t="str">
        <f>IFERROR(VLOOKUP($B54,AGENCIA_DE_CUND_PARA_LA_PAZ_Y_LA_CONVIVE[],2,0),"")</f>
        <v>SECRETARIA_DESARROLLO_INCLUSION</v>
      </c>
      <c r="D54" s="55" t="s">
        <v>790</v>
      </c>
      <c r="E54" s="56" t="s">
        <v>962</v>
      </c>
      <c r="F54" s="56" t="s">
        <v>945</v>
      </c>
      <c r="G54" s="57">
        <v>45311</v>
      </c>
      <c r="H54" s="58">
        <v>40</v>
      </c>
      <c r="I54" s="58">
        <v>26</v>
      </c>
      <c r="J54" s="58"/>
      <c r="K54" s="58"/>
      <c r="L54" s="58"/>
      <c r="M54" s="58"/>
      <c r="N54" s="58"/>
      <c r="O54" s="58"/>
      <c r="P54" s="58"/>
      <c r="Q54" s="58"/>
      <c r="R54" s="58"/>
      <c r="S54" s="58"/>
      <c r="T54" s="58">
        <v>16</v>
      </c>
      <c r="U54" s="58">
        <v>14</v>
      </c>
      <c r="V54" s="58"/>
      <c r="W54" s="58"/>
      <c r="X54" s="58"/>
      <c r="Y54" s="55" t="s">
        <v>546</v>
      </c>
      <c r="Z54" s="59" t="s">
        <v>119</v>
      </c>
      <c r="AA54" s="60">
        <v>0</v>
      </c>
      <c r="AB54" s="60"/>
      <c r="AC54" s="60">
        <v>18000000</v>
      </c>
      <c r="AD54" s="61">
        <v>0</v>
      </c>
      <c r="AE54" s="62"/>
      <c r="AF54" s="62"/>
    </row>
    <row r="55" spans="2:32" ht="30">
      <c r="B55" s="54" t="s">
        <v>86</v>
      </c>
      <c r="C55" s="65" t="str">
        <f>IFERROR(VLOOKUP($B55,AGENCIA_DE_CUND_PARA_LA_PAZ_Y_LA_CONVIVE[],2,0),"")</f>
        <v>SECRETARIA_DESARROLLO_INCLUSION</v>
      </c>
      <c r="D55" s="55" t="s">
        <v>879</v>
      </c>
      <c r="E55" s="56" t="s">
        <v>962</v>
      </c>
      <c r="F55" s="56" t="s">
        <v>945</v>
      </c>
      <c r="G55" s="57">
        <v>45311</v>
      </c>
      <c r="H55" s="58">
        <v>41</v>
      </c>
      <c r="I55" s="58">
        <v>2</v>
      </c>
      <c r="J55" s="58">
        <v>9</v>
      </c>
      <c r="K55" s="58">
        <v>30</v>
      </c>
      <c r="L55" s="58">
        <v>30</v>
      </c>
      <c r="M55" s="58"/>
      <c r="N55" s="58"/>
      <c r="O55" s="58"/>
      <c r="P55" s="58"/>
      <c r="Q55" s="58"/>
      <c r="R55" s="58"/>
      <c r="S55" s="58"/>
      <c r="T55" s="58">
        <v>29</v>
      </c>
      <c r="U55" s="58"/>
      <c r="V55" s="58"/>
      <c r="W55" s="58"/>
      <c r="X55" s="58"/>
      <c r="Y55" s="55" t="s">
        <v>546</v>
      </c>
      <c r="Z55" s="59" t="s">
        <v>119</v>
      </c>
      <c r="AA55" s="60">
        <v>0</v>
      </c>
      <c r="AB55" s="60"/>
      <c r="AC55" s="60">
        <v>18450000</v>
      </c>
      <c r="AD55" s="61">
        <v>0</v>
      </c>
      <c r="AE55" s="62"/>
      <c r="AF55" s="62"/>
    </row>
    <row r="56" spans="2:32" ht="30">
      <c r="B56" s="54" t="s">
        <v>86</v>
      </c>
      <c r="C56" s="65" t="str">
        <f>IFERROR(VLOOKUP($B56,AGENCIA_DE_CUND_PARA_LA_PAZ_Y_LA_CONVIVE[],2,0),"")</f>
        <v>SECRETARIA_DESARROLLO_INCLUSION</v>
      </c>
      <c r="D56" s="55" t="s">
        <v>842</v>
      </c>
      <c r="E56" s="56" t="s">
        <v>962</v>
      </c>
      <c r="F56" s="56" t="s">
        <v>945</v>
      </c>
      <c r="G56" s="57">
        <v>45311</v>
      </c>
      <c r="H56" s="58">
        <v>51</v>
      </c>
      <c r="I56" s="58">
        <v>19</v>
      </c>
      <c r="J56" s="58">
        <v>3</v>
      </c>
      <c r="K56" s="58">
        <v>29</v>
      </c>
      <c r="L56" s="58">
        <v>29</v>
      </c>
      <c r="M56" s="58"/>
      <c r="N56" s="58"/>
      <c r="O56" s="58"/>
      <c r="P56" s="58"/>
      <c r="Q56" s="58"/>
      <c r="R56" s="58"/>
      <c r="S56" s="58"/>
      <c r="T56" s="58">
        <v>21</v>
      </c>
      <c r="U56" s="58"/>
      <c r="V56" s="58"/>
      <c r="W56" s="58"/>
      <c r="X56" s="58"/>
      <c r="Y56" s="55" t="s">
        <v>546</v>
      </c>
      <c r="Z56" s="59" t="s">
        <v>119</v>
      </c>
      <c r="AA56" s="60">
        <v>0</v>
      </c>
      <c r="AB56" s="60"/>
      <c r="AC56" s="60">
        <v>22950000</v>
      </c>
      <c r="AD56" s="61">
        <v>0</v>
      </c>
      <c r="AE56" s="62"/>
      <c r="AF56" s="62"/>
    </row>
    <row r="57" spans="2:32" ht="30">
      <c r="B57" s="54" t="s">
        <v>86</v>
      </c>
      <c r="C57" s="65" t="str">
        <f>IFERROR(VLOOKUP($B57,AGENCIA_DE_CUND_PARA_LA_PAZ_Y_LA_CONVIVE[],2,0),"")</f>
        <v>SECRETARIA_DESARROLLO_INCLUSION</v>
      </c>
      <c r="D57" s="55" t="s">
        <v>724</v>
      </c>
      <c r="E57" s="56" t="s">
        <v>962</v>
      </c>
      <c r="F57" s="56" t="s">
        <v>945</v>
      </c>
      <c r="G57" s="57">
        <v>45342</v>
      </c>
      <c r="H57" s="58">
        <v>37</v>
      </c>
      <c r="I57" s="58">
        <v>26</v>
      </c>
      <c r="J57" s="58">
        <v>6</v>
      </c>
      <c r="K57" s="58">
        <v>4</v>
      </c>
      <c r="L57" s="58">
        <v>4</v>
      </c>
      <c r="M57" s="58"/>
      <c r="N57" s="58"/>
      <c r="O57" s="58"/>
      <c r="P57" s="58"/>
      <c r="Q57" s="58"/>
      <c r="R57" s="58"/>
      <c r="S57" s="58"/>
      <c r="T57" s="58">
        <v>25</v>
      </c>
      <c r="U57" s="58">
        <v>1</v>
      </c>
      <c r="V57" s="58"/>
      <c r="W57" s="58"/>
      <c r="X57" s="58"/>
      <c r="Y57" s="55" t="s">
        <v>546</v>
      </c>
      <c r="Z57" s="59" t="s">
        <v>119</v>
      </c>
      <c r="AA57" s="60">
        <v>0</v>
      </c>
      <c r="AB57" s="60"/>
      <c r="AC57" s="60">
        <v>16650000</v>
      </c>
      <c r="AD57" s="61">
        <v>0</v>
      </c>
      <c r="AE57" s="62"/>
      <c r="AF57" s="62"/>
    </row>
    <row r="58" spans="2:32" ht="30">
      <c r="B58" s="54" t="s">
        <v>86</v>
      </c>
      <c r="C58" s="65" t="str">
        <f>IFERROR(VLOOKUP($B58,AGENCIA_DE_CUND_PARA_LA_PAZ_Y_LA_CONVIVE[],2,0),"")</f>
        <v>SECRETARIA_DESARROLLO_INCLUSION</v>
      </c>
      <c r="D58" s="55" t="s">
        <v>613</v>
      </c>
      <c r="E58" s="56" t="s">
        <v>962</v>
      </c>
      <c r="F58" s="56" t="s">
        <v>945</v>
      </c>
      <c r="G58" s="57">
        <v>45342</v>
      </c>
      <c r="H58" s="58">
        <v>33</v>
      </c>
      <c r="I58" s="58">
        <v>18</v>
      </c>
      <c r="J58" s="58">
        <v>5</v>
      </c>
      <c r="K58" s="58">
        <v>10</v>
      </c>
      <c r="L58" s="58">
        <v>10</v>
      </c>
      <c r="M58" s="58"/>
      <c r="N58" s="58"/>
      <c r="O58" s="58"/>
      <c r="P58" s="58"/>
      <c r="Q58" s="58"/>
      <c r="R58" s="58"/>
      <c r="S58" s="58"/>
      <c r="T58" s="58">
        <v>15</v>
      </c>
      <c r="U58" s="58"/>
      <c r="V58" s="58"/>
      <c r="W58" s="58"/>
      <c r="X58" s="58"/>
      <c r="Y58" s="55" t="s">
        <v>963</v>
      </c>
      <c r="Z58" s="59" t="s">
        <v>119</v>
      </c>
      <c r="AA58" s="60">
        <v>0</v>
      </c>
      <c r="AB58" s="60"/>
      <c r="AC58" s="60">
        <v>14850000</v>
      </c>
      <c r="AD58" s="61">
        <v>0</v>
      </c>
      <c r="AE58" s="62"/>
      <c r="AF58" s="62"/>
    </row>
    <row r="59" spans="2:32" ht="30">
      <c r="B59" s="54" t="s">
        <v>86</v>
      </c>
      <c r="C59" s="65" t="str">
        <f>IFERROR(VLOOKUP($B59,AGENCIA_DE_CUND_PARA_LA_PAZ_Y_LA_CONVIVE[],2,0),"")</f>
        <v>SECRETARIA_DESARROLLO_INCLUSION</v>
      </c>
      <c r="D59" s="55" t="s">
        <v>556</v>
      </c>
      <c r="E59" s="56" t="s">
        <v>962</v>
      </c>
      <c r="F59" s="56" t="s">
        <v>945</v>
      </c>
      <c r="G59" s="57">
        <v>45342</v>
      </c>
      <c r="H59" s="58">
        <v>54</v>
      </c>
      <c r="I59" s="58">
        <v>26</v>
      </c>
      <c r="J59" s="58">
        <v>4</v>
      </c>
      <c r="K59" s="58">
        <v>20</v>
      </c>
      <c r="L59" s="58">
        <v>20</v>
      </c>
      <c r="M59" s="58"/>
      <c r="N59" s="58"/>
      <c r="O59" s="58"/>
      <c r="P59" s="58"/>
      <c r="Q59" s="58"/>
      <c r="R59" s="58"/>
      <c r="S59" s="58"/>
      <c r="T59" s="58">
        <v>26</v>
      </c>
      <c r="U59" s="58">
        <v>4</v>
      </c>
      <c r="V59" s="58"/>
      <c r="W59" s="58"/>
      <c r="X59" s="58"/>
      <c r="Y59" s="55" t="s">
        <v>546</v>
      </c>
      <c r="Z59" s="59" t="s">
        <v>119</v>
      </c>
      <c r="AA59" s="60">
        <v>0</v>
      </c>
      <c r="AB59" s="60"/>
      <c r="AC59" s="60">
        <v>24300000</v>
      </c>
      <c r="AD59" s="61">
        <v>0</v>
      </c>
      <c r="AE59" s="62"/>
      <c r="AF59" s="62"/>
    </row>
    <row r="60" spans="2:32" ht="30">
      <c r="B60" s="54" t="s">
        <v>86</v>
      </c>
      <c r="C60" s="65" t="str">
        <f>IFERROR(VLOOKUP($B60,AGENCIA_DE_CUND_PARA_LA_PAZ_Y_LA_CONVIVE[],2,0),"")</f>
        <v>SECRETARIA_DESARROLLO_INCLUSION</v>
      </c>
      <c r="D60" s="55" t="s">
        <v>625</v>
      </c>
      <c r="E60" s="56" t="s">
        <v>962</v>
      </c>
      <c r="F60" s="56" t="s">
        <v>945</v>
      </c>
      <c r="G60" s="57">
        <v>45342</v>
      </c>
      <c r="H60" s="58">
        <v>33</v>
      </c>
      <c r="I60" s="58">
        <v>12</v>
      </c>
      <c r="J60" s="58">
        <v>3</v>
      </c>
      <c r="K60" s="58">
        <v>17</v>
      </c>
      <c r="L60" s="58">
        <v>17</v>
      </c>
      <c r="M60" s="58"/>
      <c r="N60" s="58"/>
      <c r="O60" s="58"/>
      <c r="P60" s="58"/>
      <c r="Q60" s="58"/>
      <c r="R60" s="58"/>
      <c r="S60" s="58"/>
      <c r="T60" s="58">
        <v>13</v>
      </c>
      <c r="U60" s="58">
        <v>1</v>
      </c>
      <c r="V60" s="58"/>
      <c r="W60" s="58"/>
      <c r="X60" s="58"/>
      <c r="Y60" s="55" t="s">
        <v>546</v>
      </c>
      <c r="Z60" s="59" t="s">
        <v>119</v>
      </c>
      <c r="AA60" s="60">
        <v>0</v>
      </c>
      <c r="AB60" s="60"/>
      <c r="AC60" s="60">
        <v>14850000</v>
      </c>
      <c r="AD60" s="61">
        <v>0</v>
      </c>
      <c r="AE60" s="62"/>
      <c r="AF60" s="62"/>
    </row>
    <row r="61" spans="2:32" ht="30">
      <c r="B61" s="54" t="s">
        <v>86</v>
      </c>
      <c r="C61" s="65" t="str">
        <f>IFERROR(VLOOKUP($B61,AGENCIA_DE_CUND_PARA_LA_PAZ_Y_LA_CONVIVE[],2,0),"")</f>
        <v>SECRETARIA_DESARROLLO_INCLUSION</v>
      </c>
      <c r="D61" s="55" t="s">
        <v>643</v>
      </c>
      <c r="E61" s="56" t="s">
        <v>962</v>
      </c>
      <c r="F61" s="56" t="s">
        <v>945</v>
      </c>
      <c r="G61" s="57">
        <v>45342</v>
      </c>
      <c r="H61" s="58">
        <v>25</v>
      </c>
      <c r="I61" s="58">
        <v>7</v>
      </c>
      <c r="J61" s="58">
        <v>7</v>
      </c>
      <c r="K61" s="58">
        <v>11</v>
      </c>
      <c r="L61" s="58">
        <v>11</v>
      </c>
      <c r="M61" s="58"/>
      <c r="N61" s="58"/>
      <c r="O61" s="58"/>
      <c r="P61" s="58"/>
      <c r="Q61" s="58"/>
      <c r="R61" s="58"/>
      <c r="S61" s="58"/>
      <c r="T61" s="58">
        <v>17</v>
      </c>
      <c r="U61" s="58"/>
      <c r="V61" s="58"/>
      <c r="W61" s="58"/>
      <c r="X61" s="58"/>
      <c r="Y61" s="55" t="s">
        <v>546</v>
      </c>
      <c r="Z61" s="59" t="s">
        <v>119</v>
      </c>
      <c r="AA61" s="60">
        <v>0</v>
      </c>
      <c r="AB61" s="60"/>
      <c r="AC61" s="60">
        <v>11250000</v>
      </c>
      <c r="AD61" s="61">
        <v>0</v>
      </c>
      <c r="AE61" s="62"/>
      <c r="AF61" s="62"/>
    </row>
    <row r="62" spans="2:32" ht="30">
      <c r="B62" s="54" t="s">
        <v>86</v>
      </c>
      <c r="C62" s="65" t="str">
        <f>IFERROR(VLOOKUP($B62,AGENCIA_DE_CUND_PARA_LA_PAZ_Y_LA_CONVIVE[],2,0),"")</f>
        <v>SECRETARIA_DESARROLLO_INCLUSION</v>
      </c>
      <c r="D62" s="55" t="s">
        <v>805</v>
      </c>
      <c r="E62" s="56" t="s">
        <v>962</v>
      </c>
      <c r="F62" s="56" t="s">
        <v>945</v>
      </c>
      <c r="G62" s="57">
        <v>45371</v>
      </c>
      <c r="H62" s="58">
        <v>28</v>
      </c>
      <c r="I62" s="58">
        <v>26</v>
      </c>
      <c r="J62" s="58"/>
      <c r="K62" s="58"/>
      <c r="L62" s="58"/>
      <c r="M62" s="58"/>
      <c r="N62" s="58"/>
      <c r="O62" s="58"/>
      <c r="P62" s="58"/>
      <c r="Q62" s="58"/>
      <c r="R62" s="58"/>
      <c r="S62" s="58"/>
      <c r="T62" s="58">
        <v>15</v>
      </c>
      <c r="U62" s="58">
        <v>2</v>
      </c>
      <c r="V62" s="58"/>
      <c r="W62" s="58"/>
      <c r="X62" s="58"/>
      <c r="Y62" s="55" t="s">
        <v>546</v>
      </c>
      <c r="Z62" s="59" t="s">
        <v>119</v>
      </c>
      <c r="AA62" s="60">
        <v>0</v>
      </c>
      <c r="AB62" s="60"/>
      <c r="AC62" s="60">
        <v>12600000</v>
      </c>
      <c r="AD62" s="61">
        <v>0</v>
      </c>
      <c r="AE62" s="62"/>
      <c r="AF62" s="62"/>
    </row>
    <row r="63" spans="2:32" ht="15" customHeight="1">
      <c r="B63" s="54" t="s">
        <v>86</v>
      </c>
      <c r="C63" s="65" t="str">
        <f>IFERROR(VLOOKUP($B63,AGENCIA_DE_CUND_PARA_LA_PAZ_Y_LA_CONVIVE[],2,0),"")</f>
        <v>SECRETARIA_DESARROLLO_INCLUSION</v>
      </c>
      <c r="D63" s="55" t="s">
        <v>780</v>
      </c>
      <c r="E63" s="56" t="s">
        <v>962</v>
      </c>
      <c r="F63" s="56" t="s">
        <v>945</v>
      </c>
      <c r="G63" s="57">
        <v>45371</v>
      </c>
      <c r="H63" s="58">
        <v>29</v>
      </c>
      <c r="I63" s="58">
        <v>13</v>
      </c>
      <c r="J63" s="58">
        <v>5</v>
      </c>
      <c r="K63" s="58">
        <v>10</v>
      </c>
      <c r="L63" s="58">
        <v>10</v>
      </c>
      <c r="M63" s="58"/>
      <c r="N63" s="58"/>
      <c r="O63" s="58"/>
      <c r="P63" s="58"/>
      <c r="Q63" s="58"/>
      <c r="R63" s="58"/>
      <c r="S63" s="58"/>
      <c r="T63" s="58">
        <v>16</v>
      </c>
      <c r="U63" s="58">
        <v>1</v>
      </c>
      <c r="V63" s="58"/>
      <c r="W63" s="58"/>
      <c r="X63" s="58"/>
      <c r="Y63" s="55" t="s">
        <v>546</v>
      </c>
      <c r="Z63" s="59" t="s">
        <v>119</v>
      </c>
      <c r="AA63" s="60">
        <v>0</v>
      </c>
      <c r="AB63" s="60"/>
      <c r="AC63" s="60">
        <v>13050000</v>
      </c>
      <c r="AD63" s="61">
        <v>0</v>
      </c>
      <c r="AE63" s="62"/>
      <c r="AF63" s="62"/>
    </row>
    <row r="64" spans="2:32" ht="30">
      <c r="B64" s="54" t="s">
        <v>86</v>
      </c>
      <c r="C64" s="65" t="str">
        <f>IFERROR(VLOOKUP($B64,AGENCIA_DE_CUND_PARA_LA_PAZ_Y_LA_CONVIVE[],2,0),"")</f>
        <v>SECRETARIA_DESARROLLO_INCLUSION</v>
      </c>
      <c r="D64" s="55" t="s">
        <v>839</v>
      </c>
      <c r="E64" s="56" t="s">
        <v>962</v>
      </c>
      <c r="F64" s="56" t="s">
        <v>945</v>
      </c>
      <c r="G64" s="57">
        <v>45371</v>
      </c>
      <c r="H64" s="58">
        <v>32</v>
      </c>
      <c r="I64" s="58">
        <v>19</v>
      </c>
      <c r="J64" s="58">
        <v>2</v>
      </c>
      <c r="K64" s="58">
        <v>11</v>
      </c>
      <c r="L64" s="58">
        <v>11</v>
      </c>
      <c r="M64" s="58"/>
      <c r="N64" s="58"/>
      <c r="O64" s="58"/>
      <c r="P64" s="58"/>
      <c r="Q64" s="58"/>
      <c r="R64" s="58"/>
      <c r="S64" s="58"/>
      <c r="T64" s="58">
        <v>26</v>
      </c>
      <c r="U64" s="58"/>
      <c r="V64" s="58"/>
      <c r="W64" s="58"/>
      <c r="X64" s="58"/>
      <c r="Y64" s="55" t="s">
        <v>546</v>
      </c>
      <c r="Z64" s="59" t="s">
        <v>119</v>
      </c>
      <c r="AA64" s="60">
        <v>0</v>
      </c>
      <c r="AB64" s="60"/>
      <c r="AC64" s="60">
        <v>14400000</v>
      </c>
      <c r="AD64" s="61">
        <v>0</v>
      </c>
      <c r="AE64" s="62"/>
      <c r="AF64" s="62"/>
    </row>
    <row r="65" spans="2:32" ht="30">
      <c r="B65" s="54" t="s">
        <v>86</v>
      </c>
      <c r="C65" s="65" t="str">
        <f>IFERROR(VLOOKUP($B65,AGENCIA_DE_CUND_PARA_LA_PAZ_Y_LA_CONVIVE[],2,0),"")</f>
        <v>SECRETARIA_DESARROLLO_INCLUSION</v>
      </c>
      <c r="D65" s="55" t="s">
        <v>619</v>
      </c>
      <c r="E65" s="56" t="s">
        <v>962</v>
      </c>
      <c r="F65" s="56" t="s">
        <v>945</v>
      </c>
      <c r="G65" s="57">
        <v>45371</v>
      </c>
      <c r="H65" s="58">
        <v>27</v>
      </c>
      <c r="I65" s="58">
        <v>22</v>
      </c>
      <c r="J65" s="58"/>
      <c r="K65" s="58">
        <v>4</v>
      </c>
      <c r="L65" s="58">
        <v>4</v>
      </c>
      <c r="M65" s="58"/>
      <c r="N65" s="58"/>
      <c r="O65" s="58"/>
      <c r="P65" s="58"/>
      <c r="Q65" s="58"/>
      <c r="R65" s="58"/>
      <c r="S65" s="58"/>
      <c r="T65" s="58">
        <v>14</v>
      </c>
      <c r="U65" s="58">
        <v>1</v>
      </c>
      <c r="V65" s="58"/>
      <c r="W65" s="58"/>
      <c r="X65" s="58"/>
      <c r="Y65" s="55" t="s">
        <v>546</v>
      </c>
      <c r="Z65" s="59" t="s">
        <v>119</v>
      </c>
      <c r="AA65" s="60">
        <v>0</v>
      </c>
      <c r="AB65" s="60"/>
      <c r="AC65" s="60">
        <v>12150000</v>
      </c>
      <c r="AD65" s="61">
        <v>0</v>
      </c>
      <c r="AE65" s="62"/>
      <c r="AF65" s="62"/>
    </row>
    <row r="66" spans="2:32" ht="30">
      <c r="B66" s="54" t="s">
        <v>86</v>
      </c>
      <c r="C66" s="65" t="str">
        <f>IFERROR(VLOOKUP($B66,AGENCIA_DE_CUND_PARA_LA_PAZ_Y_LA_CONVIVE[],2,0),"")</f>
        <v>SECRETARIA_DESARROLLO_INCLUSION</v>
      </c>
      <c r="D66" s="55" t="s">
        <v>833</v>
      </c>
      <c r="E66" s="56" t="s">
        <v>962</v>
      </c>
      <c r="F66" s="56" t="s">
        <v>945</v>
      </c>
      <c r="G66" s="57">
        <v>45371</v>
      </c>
      <c r="H66" s="58">
        <v>31</v>
      </c>
      <c r="I66" s="58">
        <v>17</v>
      </c>
      <c r="J66" s="58">
        <v>4</v>
      </c>
      <c r="K66" s="58">
        <v>10</v>
      </c>
      <c r="L66" s="58">
        <v>10</v>
      </c>
      <c r="M66" s="58"/>
      <c r="N66" s="58"/>
      <c r="O66" s="58"/>
      <c r="P66" s="58"/>
      <c r="Q66" s="58"/>
      <c r="R66" s="58"/>
      <c r="S66" s="58"/>
      <c r="T66" s="58">
        <v>15</v>
      </c>
      <c r="U66" s="58"/>
      <c r="V66" s="58"/>
      <c r="W66" s="58"/>
      <c r="X66" s="58"/>
      <c r="Y66" s="55" t="s">
        <v>546</v>
      </c>
      <c r="Z66" s="59" t="s">
        <v>119</v>
      </c>
      <c r="AA66" s="60">
        <v>0</v>
      </c>
      <c r="AB66" s="60"/>
      <c r="AC66" s="60">
        <v>13950000</v>
      </c>
      <c r="AD66" s="61">
        <v>0</v>
      </c>
      <c r="AE66" s="62"/>
      <c r="AF66" s="62"/>
    </row>
    <row r="67" spans="2:32" ht="30">
      <c r="B67" s="54" t="s">
        <v>86</v>
      </c>
      <c r="C67" s="65" t="str">
        <f>IFERROR(VLOOKUP($B67,AGENCIA_DE_CUND_PARA_LA_PAZ_Y_LA_CONVIVE[],2,0),"")</f>
        <v>SECRETARIA_DESARROLLO_INCLUSION</v>
      </c>
      <c r="D67" s="55" t="s">
        <v>646</v>
      </c>
      <c r="E67" s="56" t="s">
        <v>962</v>
      </c>
      <c r="F67" s="56" t="s">
        <v>945</v>
      </c>
      <c r="G67" s="57">
        <v>45371</v>
      </c>
      <c r="H67" s="58">
        <v>31</v>
      </c>
      <c r="I67" s="58">
        <v>5</v>
      </c>
      <c r="J67" s="58">
        <v>2</v>
      </c>
      <c r="K67" s="58">
        <v>11</v>
      </c>
      <c r="L67" s="58">
        <v>11</v>
      </c>
      <c r="M67" s="58"/>
      <c r="N67" s="58"/>
      <c r="O67" s="58"/>
      <c r="P67" s="58"/>
      <c r="Q67" s="58"/>
      <c r="R67" s="58"/>
      <c r="S67" s="58"/>
      <c r="T67" s="58">
        <v>9</v>
      </c>
      <c r="U67" s="58">
        <v>1</v>
      </c>
      <c r="V67" s="58"/>
      <c r="W67" s="58"/>
      <c r="X67" s="58"/>
      <c r="Y67" s="55" t="s">
        <v>546</v>
      </c>
      <c r="Z67" s="59" t="s">
        <v>119</v>
      </c>
      <c r="AA67" s="60">
        <v>0</v>
      </c>
      <c r="AB67" s="60"/>
      <c r="AC67" s="60">
        <v>8550000</v>
      </c>
      <c r="AD67" s="61">
        <v>0</v>
      </c>
      <c r="AE67" s="62"/>
      <c r="AF67" s="62"/>
    </row>
    <row r="68" spans="2:32" ht="30">
      <c r="B68" s="54" t="s">
        <v>86</v>
      </c>
      <c r="C68" s="65" t="str">
        <f>IFERROR(VLOOKUP($B68,AGENCIA_DE_CUND_PARA_LA_PAZ_Y_LA_CONVIVE[],2,0),"")</f>
        <v>SECRETARIA_DESARROLLO_INCLUSION</v>
      </c>
      <c r="D68" s="55" t="s">
        <v>796</v>
      </c>
      <c r="E68" s="56" t="s">
        <v>962</v>
      </c>
      <c r="F68" s="56" t="s">
        <v>945</v>
      </c>
      <c r="G68" s="57">
        <v>45371</v>
      </c>
      <c r="H68" s="58">
        <v>16</v>
      </c>
      <c r="I68" s="58">
        <v>16</v>
      </c>
      <c r="J68" s="58"/>
      <c r="K68" s="58"/>
      <c r="L68" s="58"/>
      <c r="M68" s="58"/>
      <c r="N68" s="58"/>
      <c r="O68" s="58"/>
      <c r="P68" s="58"/>
      <c r="Q68" s="58"/>
      <c r="R68" s="58"/>
      <c r="S68" s="58"/>
      <c r="T68" s="58">
        <v>6</v>
      </c>
      <c r="U68" s="58"/>
      <c r="V68" s="58"/>
      <c r="W68" s="58"/>
      <c r="X68" s="58"/>
      <c r="Y68" s="55" t="s">
        <v>546</v>
      </c>
      <c r="Z68" s="59" t="s">
        <v>119</v>
      </c>
      <c r="AA68" s="60">
        <v>0</v>
      </c>
      <c r="AB68" s="60"/>
      <c r="AC68" s="60">
        <v>7200000</v>
      </c>
      <c r="AD68" s="61">
        <v>0</v>
      </c>
      <c r="AE68" s="62"/>
      <c r="AF68" s="62"/>
    </row>
    <row r="69" spans="2:32" ht="30">
      <c r="B69" s="54" t="s">
        <v>86</v>
      </c>
      <c r="C69" s="65"/>
      <c r="D69" s="55" t="s">
        <v>783</v>
      </c>
      <c r="E69" s="56" t="s">
        <v>962</v>
      </c>
      <c r="F69" s="56" t="s">
        <v>945</v>
      </c>
      <c r="G69" s="57">
        <v>45371</v>
      </c>
      <c r="H69" s="58">
        <v>42</v>
      </c>
      <c r="I69" s="58">
        <v>24</v>
      </c>
      <c r="J69" s="58">
        <v>3</v>
      </c>
      <c r="K69" s="58">
        <v>15</v>
      </c>
      <c r="L69" s="58">
        <v>15</v>
      </c>
      <c r="M69" s="58"/>
      <c r="N69" s="58"/>
      <c r="O69" s="58"/>
      <c r="P69" s="58"/>
      <c r="Q69" s="58"/>
      <c r="R69" s="58"/>
      <c r="S69" s="58"/>
      <c r="T69" s="58">
        <v>21</v>
      </c>
      <c r="U69" s="58"/>
      <c r="V69" s="58"/>
      <c r="W69" s="58"/>
      <c r="X69" s="58"/>
      <c r="Y69" s="55" t="s">
        <v>546</v>
      </c>
      <c r="Z69" s="59" t="s">
        <v>119</v>
      </c>
      <c r="AA69" s="60">
        <v>0</v>
      </c>
      <c r="AB69" s="60"/>
      <c r="AC69" s="60">
        <v>18900000</v>
      </c>
      <c r="AD69" s="61">
        <v>0</v>
      </c>
      <c r="AE69" s="62"/>
      <c r="AF69" s="62"/>
    </row>
    <row r="70" spans="2:32" ht="30">
      <c r="B70" s="54" t="s">
        <v>86</v>
      </c>
      <c r="C70" s="65" t="str">
        <f>IFERROR(VLOOKUP($B70,AGENCIA_DE_CUND_PARA_LA_PAZ_Y_LA_CONVIVE[],2,0),"")</f>
        <v>SECRETARIA_DESARROLLO_INCLUSION</v>
      </c>
      <c r="D70" s="55" t="s">
        <v>640</v>
      </c>
      <c r="E70" s="56" t="s">
        <v>962</v>
      </c>
      <c r="F70" s="56" t="s">
        <v>945</v>
      </c>
      <c r="G70" s="57">
        <v>45371</v>
      </c>
      <c r="H70" s="58">
        <v>35</v>
      </c>
      <c r="I70" s="58">
        <v>21</v>
      </c>
      <c r="J70" s="58">
        <v>6</v>
      </c>
      <c r="K70" s="58">
        <v>8</v>
      </c>
      <c r="L70" s="58">
        <v>8</v>
      </c>
      <c r="M70" s="58"/>
      <c r="N70" s="58"/>
      <c r="O70" s="58"/>
      <c r="P70" s="58"/>
      <c r="Q70" s="58"/>
      <c r="R70" s="58"/>
      <c r="S70" s="58"/>
      <c r="T70" s="58">
        <v>22</v>
      </c>
      <c r="U70" s="58"/>
      <c r="V70" s="58"/>
      <c r="W70" s="58"/>
      <c r="X70" s="58"/>
      <c r="Y70" s="55" t="s">
        <v>546</v>
      </c>
      <c r="Z70" s="59" t="s">
        <v>119</v>
      </c>
      <c r="AA70" s="60">
        <v>0</v>
      </c>
      <c r="AB70" s="60"/>
      <c r="AC70" s="60">
        <v>15750000</v>
      </c>
      <c r="AD70" s="61">
        <v>0</v>
      </c>
      <c r="AE70" s="62"/>
      <c r="AF70" s="62"/>
    </row>
    <row r="71" spans="2:32" ht="30">
      <c r="B71" s="54" t="s">
        <v>86</v>
      </c>
      <c r="C71" s="65" t="str">
        <f>IFERROR(VLOOKUP($B71,AGENCIA_DE_CUND_PARA_LA_PAZ_Y_LA_CONVIVE[],2,0),"")</f>
        <v>SECRETARIA_DESARROLLO_INCLUSION</v>
      </c>
      <c r="D71" s="55" t="s">
        <v>675</v>
      </c>
      <c r="E71" s="56" t="s">
        <v>962</v>
      </c>
      <c r="F71" s="56" t="s">
        <v>945</v>
      </c>
      <c r="G71" s="57">
        <v>45371</v>
      </c>
      <c r="H71" s="58">
        <v>18</v>
      </c>
      <c r="I71" s="58">
        <v>18</v>
      </c>
      <c r="J71" s="58"/>
      <c r="K71" s="58"/>
      <c r="L71" s="58"/>
      <c r="M71" s="58"/>
      <c r="N71" s="58"/>
      <c r="O71" s="58"/>
      <c r="P71" s="58"/>
      <c r="Q71" s="58"/>
      <c r="R71" s="58"/>
      <c r="S71" s="58"/>
      <c r="T71" s="58">
        <v>10</v>
      </c>
      <c r="U71" s="58"/>
      <c r="V71" s="58"/>
      <c r="W71" s="58"/>
      <c r="X71" s="58"/>
      <c r="Y71" s="55" t="s">
        <v>546</v>
      </c>
      <c r="Z71" s="59" t="s">
        <v>119</v>
      </c>
      <c r="AA71" s="60">
        <v>0</v>
      </c>
      <c r="AB71" s="60"/>
      <c r="AC71" s="60">
        <v>8100000</v>
      </c>
      <c r="AD71" s="61">
        <v>0</v>
      </c>
      <c r="AE71" s="62"/>
      <c r="AF71" s="62"/>
    </row>
    <row r="72" spans="2:32" ht="30">
      <c r="B72" s="54" t="s">
        <v>86</v>
      </c>
      <c r="C72" s="65" t="str">
        <f>IFERROR(VLOOKUP($B72,AGENCIA_DE_CUND_PARA_LA_PAZ_Y_LA_CONVIVE[],2,0),"")</f>
        <v>SECRETARIA_DESARROLLO_INCLUSION</v>
      </c>
      <c r="D72" s="55" t="s">
        <v>613</v>
      </c>
      <c r="E72" s="56" t="s">
        <v>962</v>
      </c>
      <c r="F72" s="56" t="s">
        <v>945</v>
      </c>
      <c r="G72" s="57">
        <v>45402</v>
      </c>
      <c r="H72" s="58">
        <v>38</v>
      </c>
      <c r="I72" s="58">
        <v>20</v>
      </c>
      <c r="J72" s="58">
        <v>12</v>
      </c>
      <c r="K72" s="58">
        <v>6</v>
      </c>
      <c r="L72" s="58">
        <v>6</v>
      </c>
      <c r="M72" s="58"/>
      <c r="N72" s="58"/>
      <c r="O72" s="58"/>
      <c r="P72" s="58"/>
      <c r="Q72" s="58"/>
      <c r="R72" s="58"/>
      <c r="S72" s="58"/>
      <c r="T72" s="58">
        <v>18</v>
      </c>
      <c r="U72" s="58"/>
      <c r="V72" s="58"/>
      <c r="W72" s="58"/>
      <c r="X72" s="58"/>
      <c r="Y72" s="55" t="s">
        <v>546</v>
      </c>
      <c r="Z72" s="59" t="s">
        <v>119</v>
      </c>
      <c r="AA72" s="60">
        <v>0</v>
      </c>
      <c r="AB72" s="60"/>
      <c r="AC72" s="60">
        <v>17100000</v>
      </c>
      <c r="AD72" s="61">
        <v>0</v>
      </c>
      <c r="AE72" s="62"/>
      <c r="AF72" s="62"/>
    </row>
    <row r="73" spans="2:32" ht="15" customHeight="1">
      <c r="B73" s="54" t="s">
        <v>86</v>
      </c>
      <c r="C73" s="65" t="str">
        <f>IFERROR(VLOOKUP($B73,AGENCIA_DE_CUND_PARA_LA_PAZ_Y_LA_CONVIVE[],2,0),"")</f>
        <v>SECRETARIA_DESARROLLO_INCLUSION</v>
      </c>
      <c r="D73" s="55" t="s">
        <v>709</v>
      </c>
      <c r="E73" s="56" t="s">
        <v>962</v>
      </c>
      <c r="F73" s="56" t="s">
        <v>945</v>
      </c>
      <c r="G73" s="57">
        <v>45402</v>
      </c>
      <c r="H73" s="58">
        <v>36</v>
      </c>
      <c r="I73" s="58">
        <v>17</v>
      </c>
      <c r="J73" s="58">
        <v>4</v>
      </c>
      <c r="K73" s="58">
        <v>15</v>
      </c>
      <c r="L73" s="58">
        <v>15</v>
      </c>
      <c r="M73" s="58"/>
      <c r="N73" s="58"/>
      <c r="O73" s="58"/>
      <c r="P73" s="58"/>
      <c r="Q73" s="58"/>
      <c r="R73" s="58"/>
      <c r="S73" s="58"/>
      <c r="T73" s="58">
        <v>19</v>
      </c>
      <c r="U73" s="58"/>
      <c r="V73" s="58"/>
      <c r="W73" s="58"/>
      <c r="X73" s="58"/>
      <c r="Y73" s="55" t="s">
        <v>546</v>
      </c>
      <c r="Z73" s="59" t="s">
        <v>119</v>
      </c>
      <c r="AA73" s="60">
        <v>0</v>
      </c>
      <c r="AB73" s="60"/>
      <c r="AC73" s="60">
        <v>16200000</v>
      </c>
      <c r="AD73" s="61">
        <v>0</v>
      </c>
      <c r="AE73" s="62"/>
      <c r="AF73" s="62"/>
    </row>
    <row r="74" spans="2:32" ht="30">
      <c r="B74" s="54" t="s">
        <v>86</v>
      </c>
      <c r="C74" s="65" t="str">
        <f>IFERROR(VLOOKUP($B74,AGENCIA_DE_CUND_PARA_LA_PAZ_Y_LA_CONVIVE[],2,0),"")</f>
        <v>SECRETARIA_DESARROLLO_INCLUSION</v>
      </c>
      <c r="D74" s="55" t="s">
        <v>628</v>
      </c>
      <c r="E74" s="56" t="s">
        <v>962</v>
      </c>
      <c r="F74" s="56" t="s">
        <v>945</v>
      </c>
      <c r="G74" s="57">
        <v>45402</v>
      </c>
      <c r="H74" s="58">
        <v>23</v>
      </c>
      <c r="I74" s="58">
        <v>15</v>
      </c>
      <c r="J74" s="58">
        <v>1</v>
      </c>
      <c r="K74" s="58">
        <v>7</v>
      </c>
      <c r="L74" s="58">
        <v>7</v>
      </c>
      <c r="M74" s="58"/>
      <c r="N74" s="58"/>
      <c r="O74" s="58"/>
      <c r="P74" s="58"/>
      <c r="Q74" s="58"/>
      <c r="R74" s="58"/>
      <c r="S74" s="58"/>
      <c r="T74" s="58">
        <v>8</v>
      </c>
      <c r="U74" s="58"/>
      <c r="V74" s="58"/>
      <c r="W74" s="58"/>
      <c r="X74" s="58"/>
      <c r="Y74" s="55" t="s">
        <v>546</v>
      </c>
      <c r="Z74" s="59" t="s">
        <v>119</v>
      </c>
      <c r="AA74" s="60">
        <v>0</v>
      </c>
      <c r="AB74" s="60"/>
      <c r="AC74" s="60">
        <v>10350000</v>
      </c>
      <c r="AD74" s="61">
        <v>0</v>
      </c>
      <c r="AE74" s="62"/>
      <c r="AF74" s="62"/>
    </row>
    <row r="75" spans="2:32" ht="30">
      <c r="B75" s="54" t="s">
        <v>86</v>
      </c>
      <c r="C75" s="65" t="str">
        <f>IFERROR(VLOOKUP($B75,AGENCIA_DE_CUND_PARA_LA_PAZ_Y_LA_CONVIVE[],2,0),"")</f>
        <v>SECRETARIA_DESARROLLO_INCLUSION</v>
      </c>
      <c r="D75" s="55" t="s">
        <v>765</v>
      </c>
      <c r="E75" s="56" t="s">
        <v>962</v>
      </c>
      <c r="F75" s="56" t="s">
        <v>945</v>
      </c>
      <c r="G75" s="57">
        <v>45402</v>
      </c>
      <c r="H75" s="58">
        <v>24</v>
      </c>
      <c r="I75" s="58">
        <v>11</v>
      </c>
      <c r="J75" s="58">
        <v>2</v>
      </c>
      <c r="K75" s="58">
        <v>7</v>
      </c>
      <c r="L75" s="58">
        <v>7</v>
      </c>
      <c r="M75" s="58"/>
      <c r="N75" s="58"/>
      <c r="O75" s="58"/>
      <c r="P75" s="58"/>
      <c r="Q75" s="58"/>
      <c r="R75" s="58"/>
      <c r="S75" s="58"/>
      <c r="T75" s="58">
        <v>12</v>
      </c>
      <c r="U75" s="58">
        <v>4</v>
      </c>
      <c r="V75" s="58"/>
      <c r="W75" s="58"/>
      <c r="X75" s="58"/>
      <c r="Y75" s="55" t="s">
        <v>546</v>
      </c>
      <c r="Z75" s="59" t="s">
        <v>119</v>
      </c>
      <c r="AA75" s="60">
        <v>0</v>
      </c>
      <c r="AB75" s="60"/>
      <c r="AC75" s="60">
        <v>10800000</v>
      </c>
      <c r="AD75" s="61">
        <v>0</v>
      </c>
      <c r="AE75" s="62"/>
      <c r="AF75" s="62"/>
    </row>
    <row r="76" spans="2:32" ht="30">
      <c r="B76" s="54" t="s">
        <v>86</v>
      </c>
      <c r="C76" s="65" t="str">
        <f>IFERROR(VLOOKUP($B76,AGENCIA_DE_CUND_PARA_LA_PAZ_Y_LA_CONVIVE[],2,0),"")</f>
        <v>SECRETARIA_DESARROLLO_INCLUSION</v>
      </c>
      <c r="D76" s="55" t="s">
        <v>774</v>
      </c>
      <c r="E76" s="56" t="s">
        <v>962</v>
      </c>
      <c r="F76" s="56" t="s">
        <v>945</v>
      </c>
      <c r="G76" s="57">
        <v>45402</v>
      </c>
      <c r="H76" s="58">
        <v>44</v>
      </c>
      <c r="I76" s="58">
        <v>27</v>
      </c>
      <c r="J76" s="58">
        <v>13</v>
      </c>
      <c r="K76" s="58">
        <v>2</v>
      </c>
      <c r="L76" s="58">
        <v>2</v>
      </c>
      <c r="M76" s="58"/>
      <c r="N76" s="58"/>
      <c r="O76" s="58"/>
      <c r="P76" s="58"/>
      <c r="Q76" s="58"/>
      <c r="R76" s="58"/>
      <c r="S76" s="58"/>
      <c r="T76" s="58">
        <v>28</v>
      </c>
      <c r="U76" s="58">
        <v>2</v>
      </c>
      <c r="V76" s="58"/>
      <c r="W76" s="58"/>
      <c r="X76" s="58"/>
      <c r="Y76" s="55" t="s">
        <v>546</v>
      </c>
      <c r="Z76" s="59" t="s">
        <v>119</v>
      </c>
      <c r="AA76" s="60">
        <v>0</v>
      </c>
      <c r="AB76" s="60"/>
      <c r="AC76" s="60">
        <v>19800000</v>
      </c>
      <c r="AD76" s="61">
        <v>0</v>
      </c>
      <c r="AE76" s="62"/>
      <c r="AF76" s="62"/>
    </row>
    <row r="77" spans="2:32" ht="30">
      <c r="B77" s="54" t="s">
        <v>86</v>
      </c>
      <c r="C77" s="65" t="str">
        <f>IFERROR(VLOOKUP($B77,AGENCIA_DE_CUND_PARA_LA_PAZ_Y_LA_CONVIVE[],2,0),"")</f>
        <v>SECRETARIA_DESARROLLO_INCLUSION</v>
      </c>
      <c r="D77" s="55" t="s">
        <v>898</v>
      </c>
      <c r="E77" s="56" t="s">
        <v>962</v>
      </c>
      <c r="F77" s="56" t="s">
        <v>945</v>
      </c>
      <c r="G77" s="57">
        <v>45402</v>
      </c>
      <c r="H77" s="58">
        <v>27</v>
      </c>
      <c r="I77" s="58">
        <v>17</v>
      </c>
      <c r="J77" s="58">
        <v>9</v>
      </c>
      <c r="K77" s="58">
        <v>1</v>
      </c>
      <c r="L77" s="58">
        <v>1</v>
      </c>
      <c r="M77" s="58"/>
      <c r="N77" s="58"/>
      <c r="O77" s="58"/>
      <c r="P77" s="58"/>
      <c r="Q77" s="58"/>
      <c r="R77" s="58"/>
      <c r="S77" s="58"/>
      <c r="T77" s="58">
        <v>11</v>
      </c>
      <c r="U77" s="58">
        <v>1</v>
      </c>
      <c r="V77" s="58"/>
      <c r="W77" s="58"/>
      <c r="X77" s="58"/>
      <c r="Y77" s="55" t="s">
        <v>546</v>
      </c>
      <c r="Z77" s="59" t="s">
        <v>119</v>
      </c>
      <c r="AA77" s="60">
        <v>0</v>
      </c>
      <c r="AB77" s="60"/>
      <c r="AC77" s="60">
        <v>12150000</v>
      </c>
      <c r="AD77" s="61">
        <v>0</v>
      </c>
      <c r="AE77" s="62"/>
      <c r="AF77" s="62"/>
    </row>
    <row r="78" spans="2:32" ht="30">
      <c r="B78" s="54" t="s">
        <v>86</v>
      </c>
      <c r="C78" s="65" t="str">
        <f>IFERROR(VLOOKUP($B78,AGENCIA_DE_CUND_PARA_LA_PAZ_Y_LA_CONVIVE[],2,0),"")</f>
        <v>SECRETARIA_DESARROLLO_INCLUSION</v>
      </c>
      <c r="D78" s="55" t="s">
        <v>746</v>
      </c>
      <c r="E78" s="56" t="s">
        <v>962</v>
      </c>
      <c r="F78" s="56" t="s">
        <v>945</v>
      </c>
      <c r="G78" s="57">
        <v>45402</v>
      </c>
      <c r="H78" s="58">
        <v>79</v>
      </c>
      <c r="I78" s="58">
        <v>31</v>
      </c>
      <c r="J78" s="58">
        <v>7</v>
      </c>
      <c r="K78" s="58">
        <v>40</v>
      </c>
      <c r="L78" s="58">
        <v>40</v>
      </c>
      <c r="M78" s="58"/>
      <c r="N78" s="58"/>
      <c r="O78" s="58"/>
      <c r="P78" s="58"/>
      <c r="Q78" s="58"/>
      <c r="R78" s="58"/>
      <c r="S78" s="58"/>
      <c r="T78" s="58">
        <v>44</v>
      </c>
      <c r="U78" s="58">
        <v>1</v>
      </c>
      <c r="V78" s="58"/>
      <c r="W78" s="58"/>
      <c r="X78" s="58"/>
      <c r="Y78" s="55" t="s">
        <v>546</v>
      </c>
      <c r="Z78" s="59" t="s">
        <v>119</v>
      </c>
      <c r="AA78" s="60">
        <v>0</v>
      </c>
      <c r="AB78" s="60"/>
      <c r="AC78" s="60">
        <v>35550000</v>
      </c>
      <c r="AD78" s="61">
        <v>0</v>
      </c>
      <c r="AE78" s="62"/>
      <c r="AF78" s="62"/>
    </row>
    <row r="79" spans="2:32" ht="30">
      <c r="B79" s="54" t="s">
        <v>86</v>
      </c>
      <c r="C79" s="65" t="str">
        <f>IFERROR(VLOOKUP($B79,AGENCIA_DE_CUND_PARA_LA_PAZ_Y_LA_CONVIVE[],2,0),"")</f>
        <v>SECRETARIA_DESARROLLO_INCLUSION</v>
      </c>
      <c r="D79" s="55" t="s">
        <v>593</v>
      </c>
      <c r="E79" s="56" t="s">
        <v>962</v>
      </c>
      <c r="F79" s="56" t="s">
        <v>945</v>
      </c>
      <c r="G79" s="57">
        <v>45402</v>
      </c>
      <c r="H79" s="58">
        <v>44</v>
      </c>
      <c r="I79" s="58">
        <v>42</v>
      </c>
      <c r="J79" s="58">
        <v>1</v>
      </c>
      <c r="K79" s="58"/>
      <c r="L79" s="58"/>
      <c r="M79" s="58"/>
      <c r="N79" s="58"/>
      <c r="O79" s="58"/>
      <c r="P79" s="58"/>
      <c r="Q79" s="58"/>
      <c r="R79" s="58"/>
      <c r="S79" s="58"/>
      <c r="T79" s="58">
        <v>20</v>
      </c>
      <c r="U79" s="58">
        <v>1</v>
      </c>
      <c r="V79" s="58"/>
      <c r="W79" s="58"/>
      <c r="X79" s="58"/>
      <c r="Y79" s="55" t="s">
        <v>546</v>
      </c>
      <c r="Z79" s="59" t="s">
        <v>119</v>
      </c>
      <c r="AA79" s="60">
        <v>0</v>
      </c>
      <c r="AB79" s="60"/>
      <c r="AC79" s="60">
        <v>19800000</v>
      </c>
      <c r="AD79" s="61">
        <v>0</v>
      </c>
      <c r="AE79" s="62"/>
      <c r="AF79" s="62"/>
    </row>
    <row r="80" spans="2:32" ht="30">
      <c r="B80" s="54" t="s">
        <v>86</v>
      </c>
      <c r="C80" s="65" t="str">
        <f>IFERROR(VLOOKUP($B80,AGENCIA_DE_CUND_PARA_LA_PAZ_Y_LA_CONVIVE[],2,0),"")</f>
        <v>SECRETARIA_DESARROLLO_INCLUSION</v>
      </c>
      <c r="D80" s="55" t="s">
        <v>889</v>
      </c>
      <c r="E80" s="56" t="s">
        <v>962</v>
      </c>
      <c r="F80" s="56" t="s">
        <v>945</v>
      </c>
      <c r="G80" s="57">
        <v>45402</v>
      </c>
      <c r="H80" s="58">
        <v>14</v>
      </c>
      <c r="I80" s="58">
        <v>6</v>
      </c>
      <c r="J80" s="58"/>
      <c r="K80" s="58">
        <v>8</v>
      </c>
      <c r="L80" s="58">
        <v>8</v>
      </c>
      <c r="M80" s="58"/>
      <c r="N80" s="58"/>
      <c r="O80" s="58"/>
      <c r="P80" s="58"/>
      <c r="Q80" s="58"/>
      <c r="R80" s="58"/>
      <c r="S80" s="58"/>
      <c r="T80" s="58">
        <v>5</v>
      </c>
      <c r="U80" s="58"/>
      <c r="V80" s="58"/>
      <c r="W80" s="58"/>
      <c r="X80" s="58"/>
      <c r="Y80" s="55" t="s">
        <v>546</v>
      </c>
      <c r="Z80" s="59" t="s">
        <v>119</v>
      </c>
      <c r="AA80" s="60">
        <v>0</v>
      </c>
      <c r="AB80" s="60"/>
      <c r="AC80" s="60">
        <v>6300000</v>
      </c>
      <c r="AD80" s="61">
        <v>0</v>
      </c>
      <c r="AE80" s="62"/>
      <c r="AF80" s="62"/>
    </row>
    <row r="81" spans="2:32" ht="30">
      <c r="B81" s="54" t="s">
        <v>86</v>
      </c>
      <c r="C81" s="65" t="str">
        <f>IFERROR(VLOOKUP($B81,AGENCIA_DE_CUND_PARA_LA_PAZ_Y_LA_CONVIVE[],2,0),"")</f>
        <v>SECRETARIA_DESARROLLO_INCLUSION</v>
      </c>
      <c r="D81" s="55" t="s">
        <v>802</v>
      </c>
      <c r="E81" s="56" t="s">
        <v>962</v>
      </c>
      <c r="F81" s="56" t="s">
        <v>945</v>
      </c>
      <c r="G81" s="57">
        <v>45402</v>
      </c>
      <c r="H81" s="58">
        <v>34</v>
      </c>
      <c r="I81" s="58">
        <v>8</v>
      </c>
      <c r="J81" s="58">
        <v>13</v>
      </c>
      <c r="K81" s="58">
        <v>13</v>
      </c>
      <c r="L81" s="58">
        <v>13</v>
      </c>
      <c r="M81" s="58"/>
      <c r="N81" s="58"/>
      <c r="O81" s="58"/>
      <c r="P81" s="58"/>
      <c r="Q81" s="58"/>
      <c r="R81" s="58"/>
      <c r="S81" s="58"/>
      <c r="T81" s="58">
        <v>16</v>
      </c>
      <c r="U81" s="58"/>
      <c r="V81" s="58"/>
      <c r="W81" s="58"/>
      <c r="X81" s="58"/>
      <c r="Y81" s="55" t="s">
        <v>546</v>
      </c>
      <c r="Z81" s="59" t="s">
        <v>119</v>
      </c>
      <c r="AA81" s="60">
        <v>0</v>
      </c>
      <c r="AB81" s="60"/>
      <c r="AC81" s="60">
        <v>15300000</v>
      </c>
      <c r="AD81" s="61">
        <v>0</v>
      </c>
      <c r="AE81" s="62"/>
      <c r="AF81" s="62"/>
    </row>
    <row r="82" spans="2:32" ht="30">
      <c r="B82" s="54" t="s">
        <v>86</v>
      </c>
      <c r="C82" s="65" t="str">
        <f>IFERROR(VLOOKUP($B82,AGENCIA_DE_CUND_PARA_LA_PAZ_Y_LA_CONVIVE[],2,0),"")</f>
        <v>SECRETARIA_DESARROLLO_INCLUSION</v>
      </c>
      <c r="D82" s="55" t="s">
        <v>796</v>
      </c>
      <c r="E82" s="56" t="s">
        <v>962</v>
      </c>
      <c r="F82" s="56" t="s">
        <v>945</v>
      </c>
      <c r="G82" s="57">
        <v>45402</v>
      </c>
      <c r="H82" s="58">
        <v>11</v>
      </c>
      <c r="I82" s="58">
        <v>9</v>
      </c>
      <c r="J82" s="58"/>
      <c r="K82" s="58"/>
      <c r="L82" s="58"/>
      <c r="M82" s="58"/>
      <c r="N82" s="58"/>
      <c r="O82" s="58"/>
      <c r="P82" s="58"/>
      <c r="Q82" s="58"/>
      <c r="R82" s="58"/>
      <c r="S82" s="58"/>
      <c r="T82" s="58">
        <v>6</v>
      </c>
      <c r="U82" s="58">
        <v>2</v>
      </c>
      <c r="V82" s="58"/>
      <c r="W82" s="58"/>
      <c r="X82" s="58"/>
      <c r="Y82" s="55" t="s">
        <v>546</v>
      </c>
      <c r="Z82" s="59" t="s">
        <v>119</v>
      </c>
      <c r="AA82" s="60">
        <v>0</v>
      </c>
      <c r="AB82" s="60"/>
      <c r="AC82" s="60">
        <v>4950000</v>
      </c>
      <c r="AD82" s="61">
        <v>0</v>
      </c>
      <c r="AE82" s="62"/>
      <c r="AF82" s="62"/>
    </row>
    <row r="83" spans="2:32" ht="30">
      <c r="B83" s="54" t="s">
        <v>86</v>
      </c>
      <c r="C83" s="65" t="str">
        <f>IFERROR(VLOOKUP($B83,AGENCIA_DE_CUND_PARA_LA_PAZ_Y_LA_CONVIVE[],2,0),"")</f>
        <v>SECRETARIA_DESARROLLO_INCLUSION</v>
      </c>
      <c r="D83" s="55" t="s">
        <v>839</v>
      </c>
      <c r="E83" s="56" t="s">
        <v>962</v>
      </c>
      <c r="F83" s="56" t="s">
        <v>945</v>
      </c>
      <c r="G83" s="57">
        <v>45402</v>
      </c>
      <c r="H83" s="58">
        <v>32</v>
      </c>
      <c r="I83" s="58">
        <v>13</v>
      </c>
      <c r="J83" s="58">
        <v>10</v>
      </c>
      <c r="K83" s="58">
        <v>7</v>
      </c>
      <c r="L83" s="58">
        <v>7</v>
      </c>
      <c r="M83" s="58"/>
      <c r="N83" s="58"/>
      <c r="O83" s="58"/>
      <c r="P83" s="58"/>
      <c r="Q83" s="58"/>
      <c r="R83" s="58"/>
      <c r="S83" s="58"/>
      <c r="T83" s="58">
        <v>21</v>
      </c>
      <c r="U83" s="58">
        <v>2</v>
      </c>
      <c r="V83" s="58"/>
      <c r="W83" s="58"/>
      <c r="X83" s="58"/>
      <c r="Y83" s="55" t="s">
        <v>546</v>
      </c>
      <c r="Z83" s="59" t="s">
        <v>119</v>
      </c>
      <c r="AA83" s="60">
        <v>0</v>
      </c>
      <c r="AB83" s="60"/>
      <c r="AC83" s="60">
        <v>14400000</v>
      </c>
      <c r="AD83" s="61">
        <v>0</v>
      </c>
      <c r="AE83" s="62"/>
      <c r="AF83" s="62"/>
    </row>
    <row r="84" spans="2:32" ht="30">
      <c r="B84" s="54" t="s">
        <v>86</v>
      </c>
      <c r="C84" s="65" t="str">
        <f>IFERROR(VLOOKUP($B84,AGENCIA_DE_CUND_PARA_LA_PAZ_Y_LA_CONVIVE[],2,0),"")</f>
        <v>SECRETARIA_DESARROLLO_INCLUSION</v>
      </c>
      <c r="D84" s="55" t="s">
        <v>712</v>
      </c>
      <c r="E84" s="56" t="s">
        <v>962</v>
      </c>
      <c r="F84" s="56" t="s">
        <v>945</v>
      </c>
      <c r="G84" s="57">
        <v>45402</v>
      </c>
      <c r="H84" s="58">
        <v>30</v>
      </c>
      <c r="I84" s="58">
        <v>13</v>
      </c>
      <c r="J84" s="58">
        <v>2</v>
      </c>
      <c r="K84" s="58">
        <v>14</v>
      </c>
      <c r="L84" s="58">
        <v>14</v>
      </c>
      <c r="M84" s="58"/>
      <c r="N84" s="58"/>
      <c r="O84" s="58"/>
      <c r="P84" s="58"/>
      <c r="Q84" s="58"/>
      <c r="R84" s="58"/>
      <c r="S84" s="58"/>
      <c r="T84" s="58">
        <v>13</v>
      </c>
      <c r="U84" s="58">
        <v>1</v>
      </c>
      <c r="V84" s="58"/>
      <c r="W84" s="58"/>
      <c r="X84" s="58"/>
      <c r="Y84" s="55" t="s">
        <v>546</v>
      </c>
      <c r="Z84" s="59" t="s">
        <v>119</v>
      </c>
      <c r="AA84" s="60">
        <v>0</v>
      </c>
      <c r="AB84" s="60"/>
      <c r="AC84" s="60">
        <v>13500000</v>
      </c>
      <c r="AD84" s="61">
        <v>0</v>
      </c>
      <c r="AE84" s="62"/>
      <c r="AF84" s="62"/>
    </row>
    <row r="85" spans="2:32" ht="30">
      <c r="B85" s="54" t="s">
        <v>86</v>
      </c>
      <c r="C85" s="65" t="str">
        <f>IFERROR(VLOOKUP($B85,AGENCIA_DE_CUND_PARA_LA_PAZ_Y_LA_CONVIVE[],2,0),"")</f>
        <v>SECRETARIA_DESARROLLO_INCLUSION</v>
      </c>
      <c r="D85" s="55" t="s">
        <v>768</v>
      </c>
      <c r="E85" s="56" t="s">
        <v>962</v>
      </c>
      <c r="F85" s="56" t="s">
        <v>945</v>
      </c>
      <c r="G85" s="57">
        <v>45402</v>
      </c>
      <c r="H85" s="58">
        <v>32</v>
      </c>
      <c r="I85" s="58">
        <v>17</v>
      </c>
      <c r="J85" s="58">
        <v>11</v>
      </c>
      <c r="K85" s="58">
        <v>4</v>
      </c>
      <c r="L85" s="58">
        <v>4</v>
      </c>
      <c r="M85" s="58"/>
      <c r="N85" s="58"/>
      <c r="O85" s="58"/>
      <c r="P85" s="58"/>
      <c r="Q85" s="58"/>
      <c r="R85" s="58"/>
      <c r="S85" s="58"/>
      <c r="T85" s="58">
        <v>18</v>
      </c>
      <c r="U85" s="58"/>
      <c r="V85" s="58"/>
      <c r="W85" s="58"/>
      <c r="X85" s="58"/>
      <c r="Y85" s="55" t="s">
        <v>546</v>
      </c>
      <c r="Z85" s="59" t="s">
        <v>119</v>
      </c>
      <c r="AA85" s="60">
        <v>0</v>
      </c>
      <c r="AB85" s="60"/>
      <c r="AC85" s="60">
        <v>14400000</v>
      </c>
      <c r="AD85" s="61">
        <v>0</v>
      </c>
      <c r="AE85" s="62"/>
      <c r="AF85" s="62"/>
    </row>
    <row r="86" spans="2:32" ht="30">
      <c r="B86" s="54" t="s">
        <v>86</v>
      </c>
      <c r="C86" s="65" t="str">
        <f>IFERROR(VLOOKUP($B86,AGENCIA_DE_CUND_PARA_LA_PAZ_Y_LA_CONVIVE[],2,0),"")</f>
        <v>SECRETARIA_DESARROLLO_INCLUSION</v>
      </c>
      <c r="D86" s="55" t="s">
        <v>839</v>
      </c>
      <c r="E86" s="56" t="s">
        <v>962</v>
      </c>
      <c r="F86" s="56" t="s">
        <v>945</v>
      </c>
      <c r="G86" s="57">
        <v>45420</v>
      </c>
      <c r="H86" s="58">
        <v>37</v>
      </c>
      <c r="I86" s="58">
        <v>25</v>
      </c>
      <c r="J86" s="58"/>
      <c r="K86" s="58">
        <v>12</v>
      </c>
      <c r="L86" s="58">
        <v>12</v>
      </c>
      <c r="M86" s="58"/>
      <c r="N86" s="58"/>
      <c r="O86" s="58"/>
      <c r="P86" s="58"/>
      <c r="Q86" s="58"/>
      <c r="R86" s="58"/>
      <c r="S86" s="58"/>
      <c r="T86" s="58">
        <v>16</v>
      </c>
      <c r="U86" s="58"/>
      <c r="V86" s="58"/>
      <c r="W86" s="58"/>
      <c r="X86" s="58"/>
      <c r="Y86" s="55" t="s">
        <v>546</v>
      </c>
      <c r="Z86" s="59" t="s">
        <v>119</v>
      </c>
      <c r="AA86" s="60">
        <v>0</v>
      </c>
      <c r="AB86" s="60"/>
      <c r="AC86" s="60">
        <v>16650000</v>
      </c>
      <c r="AD86" s="61">
        <v>0</v>
      </c>
      <c r="AE86" s="62"/>
      <c r="AF86" s="62"/>
    </row>
    <row r="87" spans="2:32" ht="15" customHeight="1">
      <c r="B87" s="54" t="s">
        <v>86</v>
      </c>
      <c r="C87" s="65" t="str">
        <f>IFERROR(VLOOKUP($B87,AGENCIA_DE_CUND_PARA_LA_PAZ_Y_LA_CONVIVE[],2,0),"")</f>
        <v>SECRETARIA_DESARROLLO_INCLUSION</v>
      </c>
      <c r="D87" s="55" t="s">
        <v>910</v>
      </c>
      <c r="E87" s="56" t="s">
        <v>962</v>
      </c>
      <c r="F87" s="56" t="s">
        <v>945</v>
      </c>
      <c r="G87" s="57">
        <v>45420</v>
      </c>
      <c r="H87" s="58">
        <v>23</v>
      </c>
      <c r="I87" s="58">
        <v>9</v>
      </c>
      <c r="J87" s="58">
        <v>9</v>
      </c>
      <c r="K87" s="58">
        <v>5</v>
      </c>
      <c r="L87" s="58">
        <v>5</v>
      </c>
      <c r="M87" s="58"/>
      <c r="N87" s="58"/>
      <c r="O87" s="58"/>
      <c r="P87" s="58"/>
      <c r="Q87" s="58"/>
      <c r="R87" s="58"/>
      <c r="S87" s="58"/>
      <c r="T87" s="58">
        <v>13</v>
      </c>
      <c r="U87" s="58"/>
      <c r="V87" s="58"/>
      <c r="W87" s="58"/>
      <c r="X87" s="58"/>
      <c r="Y87" s="55" t="s">
        <v>546</v>
      </c>
      <c r="Z87" s="59" t="s">
        <v>119</v>
      </c>
      <c r="AA87" s="60">
        <v>0</v>
      </c>
      <c r="AB87" s="60"/>
      <c r="AC87" s="60">
        <v>10350000</v>
      </c>
      <c r="AD87" s="61">
        <v>0</v>
      </c>
      <c r="AE87" s="62"/>
      <c r="AF87" s="62"/>
    </row>
    <row r="88" spans="2:32" ht="30">
      <c r="B88" s="54" t="s">
        <v>86</v>
      </c>
      <c r="C88" s="65" t="str">
        <f>IFERROR(VLOOKUP($B88,AGENCIA_DE_CUND_PARA_LA_PAZ_Y_LA_CONVIVE[],2,0),"")</f>
        <v>SECRETARIA_DESARROLLO_INCLUSION</v>
      </c>
      <c r="D88" s="55" t="s">
        <v>727</v>
      </c>
      <c r="E88" s="56" t="s">
        <v>962</v>
      </c>
      <c r="F88" s="56" t="s">
        <v>945</v>
      </c>
      <c r="G88" s="57">
        <v>45420</v>
      </c>
      <c r="H88" s="58">
        <v>30</v>
      </c>
      <c r="I88" s="58">
        <v>13</v>
      </c>
      <c r="J88" s="58">
        <v>7</v>
      </c>
      <c r="K88" s="58">
        <v>6</v>
      </c>
      <c r="L88" s="58">
        <v>6</v>
      </c>
      <c r="M88" s="58"/>
      <c r="N88" s="58"/>
      <c r="O88" s="58"/>
      <c r="P88" s="58"/>
      <c r="Q88" s="58"/>
      <c r="R88" s="58"/>
      <c r="S88" s="58"/>
      <c r="T88" s="58">
        <v>15</v>
      </c>
      <c r="U88" s="58">
        <v>2</v>
      </c>
      <c r="V88" s="58"/>
      <c r="W88" s="58"/>
      <c r="X88" s="58"/>
      <c r="Y88" s="55" t="s">
        <v>546</v>
      </c>
      <c r="Z88" s="59" t="s">
        <v>119</v>
      </c>
      <c r="AA88" s="60">
        <v>0</v>
      </c>
      <c r="AB88" s="60"/>
      <c r="AC88" s="60">
        <v>13500000</v>
      </c>
      <c r="AD88" s="61">
        <v>0</v>
      </c>
      <c r="AE88" s="62"/>
      <c r="AF88" s="62"/>
    </row>
    <row r="89" spans="2:32" ht="30">
      <c r="B89" s="54" t="s">
        <v>86</v>
      </c>
      <c r="C89" s="65" t="str">
        <f>IFERROR(VLOOKUP($B89,AGENCIA_DE_CUND_PARA_LA_PAZ_Y_LA_CONVIVE[],2,0),"")</f>
        <v>SECRETARIA_DESARROLLO_INCLUSION</v>
      </c>
      <c r="D89" s="55" t="s">
        <v>646</v>
      </c>
      <c r="E89" s="56" t="s">
        <v>962</v>
      </c>
      <c r="F89" s="56" t="s">
        <v>945</v>
      </c>
      <c r="G89" s="57">
        <v>45420</v>
      </c>
      <c r="H89" s="58">
        <v>24</v>
      </c>
      <c r="I89" s="58">
        <v>11</v>
      </c>
      <c r="J89" s="58">
        <v>2</v>
      </c>
      <c r="K89" s="58">
        <v>7</v>
      </c>
      <c r="L89" s="58">
        <v>7</v>
      </c>
      <c r="M89" s="58"/>
      <c r="N89" s="58"/>
      <c r="O89" s="58"/>
      <c r="P89" s="58"/>
      <c r="Q89" s="58"/>
      <c r="R89" s="58"/>
      <c r="S89" s="58"/>
      <c r="T89" s="58">
        <v>12</v>
      </c>
      <c r="U89" s="58">
        <v>4</v>
      </c>
      <c r="V89" s="58"/>
      <c r="W89" s="58"/>
      <c r="X89" s="58"/>
      <c r="Y89" s="55" t="s">
        <v>546</v>
      </c>
      <c r="Z89" s="59" t="s">
        <v>119</v>
      </c>
      <c r="AA89" s="60">
        <v>0</v>
      </c>
      <c r="AB89" s="60"/>
      <c r="AC89" s="60">
        <v>10800000</v>
      </c>
      <c r="AD89" s="61">
        <v>0</v>
      </c>
      <c r="AE89" s="62"/>
      <c r="AF89" s="62"/>
    </row>
    <row r="90" spans="2:32" ht="30">
      <c r="B90" s="54" t="s">
        <v>86</v>
      </c>
      <c r="C90" s="65" t="str">
        <f>IFERROR(VLOOKUP($B90,AGENCIA_DE_CUND_PARA_LA_PAZ_Y_LA_CONVIVE[],2,0),"")</f>
        <v>SECRETARIA_DESARROLLO_INCLUSION</v>
      </c>
      <c r="D90" s="55" t="s">
        <v>796</v>
      </c>
      <c r="E90" s="56" t="s">
        <v>962</v>
      </c>
      <c r="F90" s="56" t="s">
        <v>945</v>
      </c>
      <c r="G90" s="71">
        <v>45420</v>
      </c>
      <c r="H90" s="58">
        <v>112</v>
      </c>
      <c r="I90" s="58">
        <v>98</v>
      </c>
      <c r="J90" s="58">
        <v>3</v>
      </c>
      <c r="K90" s="58">
        <v>9</v>
      </c>
      <c r="L90" s="58">
        <v>9</v>
      </c>
      <c r="M90" s="58"/>
      <c r="N90" s="58"/>
      <c r="O90" s="58"/>
      <c r="P90" s="58"/>
      <c r="Q90" s="58"/>
      <c r="R90" s="58"/>
      <c r="S90" s="58"/>
      <c r="T90" s="58">
        <v>60</v>
      </c>
      <c r="U90" s="58">
        <v>2</v>
      </c>
      <c r="V90" s="58"/>
      <c r="W90" s="58"/>
      <c r="X90" s="58"/>
      <c r="Y90" s="55" t="s">
        <v>546</v>
      </c>
      <c r="Z90" s="59" t="s">
        <v>119</v>
      </c>
      <c r="AA90" s="60">
        <v>0</v>
      </c>
      <c r="AB90" s="60"/>
      <c r="AC90" s="60">
        <v>50400000</v>
      </c>
      <c r="AD90" s="61">
        <v>0</v>
      </c>
      <c r="AE90" s="62"/>
      <c r="AF90" s="62"/>
    </row>
    <row r="91" spans="2:32" ht="30">
      <c r="B91" s="54" t="s">
        <v>86</v>
      </c>
      <c r="C91" s="65" t="str">
        <f>IFERROR(VLOOKUP($B91,AGENCIA_DE_CUND_PARA_LA_PAZ_Y_LA_CONVIVE[],2,0),"")</f>
        <v>SECRETARIA_DESARROLLO_INCLUSION</v>
      </c>
      <c r="D91" s="55" t="s">
        <v>671</v>
      </c>
      <c r="E91" s="56" t="s">
        <v>962</v>
      </c>
      <c r="F91" s="56" t="s">
        <v>945</v>
      </c>
      <c r="G91" s="57">
        <v>45420</v>
      </c>
      <c r="H91" s="58">
        <v>31</v>
      </c>
      <c r="I91" s="58">
        <v>13</v>
      </c>
      <c r="J91" s="58">
        <v>8</v>
      </c>
      <c r="K91" s="58">
        <v>10</v>
      </c>
      <c r="L91" s="58">
        <v>10</v>
      </c>
      <c r="M91" s="58"/>
      <c r="N91" s="58"/>
      <c r="O91" s="58"/>
      <c r="P91" s="58"/>
      <c r="Q91" s="58"/>
      <c r="R91" s="58"/>
      <c r="S91" s="58"/>
      <c r="T91" s="58">
        <v>12</v>
      </c>
      <c r="U91" s="58"/>
      <c r="V91" s="58"/>
      <c r="W91" s="58"/>
      <c r="X91" s="58"/>
      <c r="Y91" s="55" t="s">
        <v>546</v>
      </c>
      <c r="Z91" s="59" t="s">
        <v>119</v>
      </c>
      <c r="AA91" s="60">
        <v>0</v>
      </c>
      <c r="AB91" s="60"/>
      <c r="AC91" s="60">
        <v>13950000</v>
      </c>
      <c r="AD91" s="61">
        <v>0</v>
      </c>
      <c r="AE91" s="62"/>
      <c r="AF91" s="62"/>
    </row>
    <row r="92" spans="2:32" ht="30">
      <c r="B92" s="54" t="s">
        <v>86</v>
      </c>
      <c r="C92" s="65" t="str">
        <f>IFERROR(VLOOKUP($B92,AGENCIA_DE_CUND_PARA_LA_PAZ_Y_LA_CONVIVE[],2,0),"")</f>
        <v>SECRETARIA_DESARROLLO_INCLUSION</v>
      </c>
      <c r="D92" s="55" t="s">
        <v>571</v>
      </c>
      <c r="E92" s="56" t="s">
        <v>962</v>
      </c>
      <c r="F92" s="56" t="s">
        <v>945</v>
      </c>
      <c r="G92" s="57">
        <v>45420</v>
      </c>
      <c r="H92" s="58">
        <v>39</v>
      </c>
      <c r="I92" s="58">
        <v>29</v>
      </c>
      <c r="J92" s="58"/>
      <c r="K92" s="58">
        <v>10</v>
      </c>
      <c r="L92" s="58">
        <v>10</v>
      </c>
      <c r="M92" s="58"/>
      <c r="N92" s="58"/>
      <c r="O92" s="58"/>
      <c r="P92" s="58"/>
      <c r="Q92" s="58"/>
      <c r="R92" s="58"/>
      <c r="S92" s="58"/>
      <c r="T92" s="58">
        <v>19</v>
      </c>
      <c r="U92" s="58"/>
      <c r="V92" s="58"/>
      <c r="W92" s="58"/>
      <c r="X92" s="58"/>
      <c r="Y92" s="55" t="s">
        <v>546</v>
      </c>
      <c r="Z92" s="59" t="s">
        <v>119</v>
      </c>
      <c r="AA92" s="60">
        <v>0</v>
      </c>
      <c r="AB92" s="60"/>
      <c r="AC92" s="60">
        <v>17550000</v>
      </c>
      <c r="AD92" s="61">
        <v>0</v>
      </c>
      <c r="AE92" s="62"/>
      <c r="AF92" s="62"/>
    </row>
    <row r="93" spans="2:32" ht="30">
      <c r="B93" s="54" t="s">
        <v>86</v>
      </c>
      <c r="C93" s="65" t="str">
        <f>IFERROR(VLOOKUP($B93,AGENCIA_DE_CUND_PARA_LA_PAZ_Y_LA_CONVIVE[],2,0),"")</f>
        <v>SECRETARIA_DESARROLLO_INCLUSION</v>
      </c>
      <c r="D93" s="55" t="s">
        <v>814</v>
      </c>
      <c r="E93" s="56" t="s">
        <v>962</v>
      </c>
      <c r="F93" s="56" t="s">
        <v>945</v>
      </c>
      <c r="G93" s="57">
        <v>45420</v>
      </c>
      <c r="H93" s="58">
        <v>21</v>
      </c>
      <c r="I93" s="58">
        <v>4</v>
      </c>
      <c r="J93" s="58">
        <v>5</v>
      </c>
      <c r="K93" s="58">
        <v>12</v>
      </c>
      <c r="L93" s="58">
        <v>12</v>
      </c>
      <c r="M93" s="58"/>
      <c r="N93" s="58"/>
      <c r="O93" s="58"/>
      <c r="P93" s="58"/>
      <c r="Q93" s="58"/>
      <c r="R93" s="58"/>
      <c r="S93" s="58"/>
      <c r="T93" s="58">
        <v>10</v>
      </c>
      <c r="U93" s="58"/>
      <c r="V93" s="58"/>
      <c r="W93" s="58"/>
      <c r="X93" s="58"/>
      <c r="Y93" s="55" t="s">
        <v>546</v>
      </c>
      <c r="Z93" s="59" t="s">
        <v>119</v>
      </c>
      <c r="AA93" s="60">
        <v>0</v>
      </c>
      <c r="AB93" s="60"/>
      <c r="AC93" s="60">
        <v>9450000</v>
      </c>
      <c r="AD93" s="61">
        <v>0</v>
      </c>
      <c r="AE93" s="62"/>
      <c r="AF93" s="62"/>
    </row>
    <row r="94" spans="2:32" ht="30">
      <c r="B94" s="54" t="s">
        <v>86</v>
      </c>
      <c r="C94" s="65" t="str">
        <f>IFERROR(VLOOKUP($B94,AGENCIA_DE_CUND_PARA_LA_PAZ_Y_LA_CONVIVE[],2,0),"")</f>
        <v>SECRETARIA_DESARROLLO_INCLUSION</v>
      </c>
      <c r="D94" s="55" t="s">
        <v>759</v>
      </c>
      <c r="E94" s="56" t="s">
        <v>962</v>
      </c>
      <c r="F94" s="56" t="s">
        <v>945</v>
      </c>
      <c r="G94" s="57">
        <v>45420</v>
      </c>
      <c r="H94" s="58">
        <v>19</v>
      </c>
      <c r="I94" s="58">
        <v>9</v>
      </c>
      <c r="J94" s="58">
        <v>3</v>
      </c>
      <c r="K94" s="58">
        <v>7</v>
      </c>
      <c r="L94" s="58">
        <v>7</v>
      </c>
      <c r="M94" s="58"/>
      <c r="N94" s="58"/>
      <c r="O94" s="58"/>
      <c r="P94" s="58"/>
      <c r="Q94" s="58"/>
      <c r="R94" s="58"/>
      <c r="S94" s="58"/>
      <c r="T94" s="58">
        <v>11</v>
      </c>
      <c r="U94" s="58"/>
      <c r="V94" s="58"/>
      <c r="W94" s="58"/>
      <c r="X94" s="58"/>
      <c r="Y94" s="55" t="s">
        <v>546</v>
      </c>
      <c r="Z94" s="59" t="s">
        <v>119</v>
      </c>
      <c r="AA94" s="60">
        <v>0</v>
      </c>
      <c r="AB94" s="60"/>
      <c r="AC94" s="60">
        <v>8550000</v>
      </c>
      <c r="AD94" s="61">
        <v>0</v>
      </c>
      <c r="AE94" s="62"/>
      <c r="AF94" s="62"/>
    </row>
    <row r="95" spans="2:32" ht="30">
      <c r="B95" s="54" t="s">
        <v>86</v>
      </c>
      <c r="C95" s="65" t="str">
        <f>IFERROR(VLOOKUP($B95,AGENCIA_DE_CUND_PARA_LA_PAZ_Y_LA_CONVIVE[],2,0),"")</f>
        <v>SECRETARIA_DESARROLLO_INCLUSION</v>
      </c>
      <c r="D95" s="55" t="s">
        <v>915</v>
      </c>
      <c r="E95" s="56" t="s">
        <v>962</v>
      </c>
      <c r="F95" s="56" t="s">
        <v>945</v>
      </c>
      <c r="G95" s="57">
        <v>45420</v>
      </c>
      <c r="H95" s="58">
        <v>7</v>
      </c>
      <c r="I95" s="58"/>
      <c r="J95" s="58">
        <v>5</v>
      </c>
      <c r="K95" s="58">
        <v>2</v>
      </c>
      <c r="L95" s="58">
        <v>2</v>
      </c>
      <c r="M95" s="58"/>
      <c r="N95" s="58"/>
      <c r="O95" s="58"/>
      <c r="P95" s="58"/>
      <c r="Q95" s="58"/>
      <c r="R95" s="58"/>
      <c r="S95" s="58"/>
      <c r="T95" s="58">
        <v>2</v>
      </c>
      <c r="U95" s="58"/>
      <c r="V95" s="58"/>
      <c r="W95" s="58"/>
      <c r="X95" s="58"/>
      <c r="Y95" s="55" t="s">
        <v>546</v>
      </c>
      <c r="Z95" s="59" t="s">
        <v>119</v>
      </c>
      <c r="AA95" s="60">
        <v>0</v>
      </c>
      <c r="AB95" s="60"/>
      <c r="AC95" s="60">
        <v>3150000</v>
      </c>
      <c r="AD95" s="61">
        <v>0</v>
      </c>
      <c r="AE95" s="62"/>
      <c r="AF95" s="62"/>
    </row>
    <row r="96" spans="2:32" ht="30">
      <c r="B96" s="54" t="s">
        <v>86</v>
      </c>
      <c r="C96" s="65" t="str">
        <f>IFERROR(VLOOKUP($B96,AGENCIA_DE_CUND_PARA_LA_PAZ_Y_LA_CONVIVE[],2,0),"")</f>
        <v>SECRETARIA_DESARROLLO_INCLUSION</v>
      </c>
      <c r="D96" s="55" t="s">
        <v>613</v>
      </c>
      <c r="E96" s="56" t="s">
        <v>962</v>
      </c>
      <c r="F96" s="56" t="s">
        <v>945</v>
      </c>
      <c r="G96" s="57">
        <v>45421</v>
      </c>
      <c r="H96" s="58">
        <v>32</v>
      </c>
      <c r="I96" s="58"/>
      <c r="J96" s="58">
        <v>28</v>
      </c>
      <c r="K96" s="58">
        <v>4</v>
      </c>
      <c r="L96" s="58">
        <v>4</v>
      </c>
      <c r="M96" s="58"/>
      <c r="N96" s="58"/>
      <c r="O96" s="58"/>
      <c r="P96" s="58"/>
      <c r="Q96" s="58"/>
      <c r="R96" s="58"/>
      <c r="S96" s="58"/>
      <c r="T96" s="58">
        <v>25</v>
      </c>
      <c r="U96" s="58"/>
      <c r="V96" s="58"/>
      <c r="W96" s="58"/>
      <c r="X96" s="58"/>
      <c r="Y96" s="55" t="s">
        <v>546</v>
      </c>
      <c r="Z96" s="59" t="s">
        <v>119</v>
      </c>
      <c r="AA96" s="60">
        <v>0</v>
      </c>
      <c r="AB96" s="60"/>
      <c r="AC96" s="60">
        <v>14400000</v>
      </c>
      <c r="AD96" s="61">
        <v>0</v>
      </c>
      <c r="AE96" s="62"/>
      <c r="AF96" s="62"/>
    </row>
    <row r="97" spans="2:32" ht="30">
      <c r="B97" s="54" t="s">
        <v>86</v>
      </c>
      <c r="C97" s="65" t="str">
        <f>IFERROR(VLOOKUP($B97,AGENCIA_DE_CUND_PARA_LA_PAZ_Y_LA_CONVIVE[],2,0),"")</f>
        <v>SECRETARIA_DESARROLLO_INCLUSION</v>
      </c>
      <c r="D97" s="55" t="s">
        <v>898</v>
      </c>
      <c r="E97" s="56" t="s">
        <v>962</v>
      </c>
      <c r="F97" s="56" t="s">
        <v>945</v>
      </c>
      <c r="G97" s="57">
        <v>45421</v>
      </c>
      <c r="H97" s="58">
        <v>5</v>
      </c>
      <c r="I97" s="58"/>
      <c r="J97" s="58">
        <v>5</v>
      </c>
      <c r="K97" s="58"/>
      <c r="L97" s="58"/>
      <c r="M97" s="58"/>
      <c r="N97" s="58"/>
      <c r="O97" s="58"/>
      <c r="P97" s="58"/>
      <c r="Q97" s="58"/>
      <c r="R97" s="58"/>
      <c r="S97" s="58"/>
      <c r="T97" s="58">
        <v>3</v>
      </c>
      <c r="U97" s="58"/>
      <c r="V97" s="58"/>
      <c r="W97" s="58"/>
      <c r="X97" s="58"/>
      <c r="Y97" s="55" t="s">
        <v>546</v>
      </c>
      <c r="Z97" s="59" t="s">
        <v>119</v>
      </c>
      <c r="AA97" s="60">
        <v>0</v>
      </c>
      <c r="AB97" s="60"/>
      <c r="AC97" s="60">
        <v>2250000</v>
      </c>
      <c r="AD97" s="61">
        <v>0</v>
      </c>
      <c r="AE97" s="62"/>
      <c r="AF97" s="62"/>
    </row>
    <row r="98" spans="2:32" ht="30">
      <c r="B98" s="54" t="s">
        <v>86</v>
      </c>
      <c r="C98" s="65" t="str">
        <f>IFERROR(VLOOKUP($B98,AGENCIA_DE_CUND_PARA_LA_PAZ_Y_LA_CONVIVE[],2,0),"")</f>
        <v>SECRETARIA_DESARROLLO_INCLUSION</v>
      </c>
      <c r="D98" s="55" t="s">
        <v>824</v>
      </c>
      <c r="E98" s="56" t="s">
        <v>962</v>
      </c>
      <c r="F98" s="56" t="s">
        <v>945</v>
      </c>
      <c r="G98" s="57">
        <v>45421</v>
      </c>
      <c r="H98" s="58">
        <v>26</v>
      </c>
      <c r="I98" s="58"/>
      <c r="J98" s="58">
        <v>23</v>
      </c>
      <c r="K98" s="58">
        <v>3</v>
      </c>
      <c r="L98" s="58">
        <v>3</v>
      </c>
      <c r="M98" s="58"/>
      <c r="N98" s="58"/>
      <c r="O98" s="58"/>
      <c r="P98" s="58"/>
      <c r="Q98" s="58"/>
      <c r="R98" s="58"/>
      <c r="S98" s="58"/>
      <c r="T98" s="58">
        <v>19</v>
      </c>
      <c r="U98" s="58"/>
      <c r="V98" s="58"/>
      <c r="W98" s="58"/>
      <c r="X98" s="58"/>
      <c r="Y98" s="55" t="s">
        <v>546</v>
      </c>
      <c r="Z98" s="59" t="s">
        <v>119</v>
      </c>
      <c r="AA98" s="60">
        <v>0</v>
      </c>
      <c r="AB98" s="60"/>
      <c r="AC98" s="60">
        <v>11700000</v>
      </c>
      <c r="AD98" s="61">
        <v>0</v>
      </c>
      <c r="AE98" s="62"/>
      <c r="AF98" s="62"/>
    </row>
    <row r="99" spans="2:32" ht="30">
      <c r="B99" s="54" t="s">
        <v>86</v>
      </c>
      <c r="C99" s="65" t="str">
        <f>IFERROR(VLOOKUP($B99,AGENCIA_DE_CUND_PARA_LA_PAZ_Y_LA_CONVIVE[],2,0),"")</f>
        <v>SECRETARIA_DESARROLLO_INCLUSION</v>
      </c>
      <c r="D99" s="55" t="s">
        <v>796</v>
      </c>
      <c r="E99" s="56" t="s">
        <v>962</v>
      </c>
      <c r="F99" s="56" t="s">
        <v>945</v>
      </c>
      <c r="G99" s="57">
        <v>45421</v>
      </c>
      <c r="H99" s="58">
        <v>23</v>
      </c>
      <c r="I99" s="58"/>
      <c r="J99" s="58">
        <v>23</v>
      </c>
      <c r="K99" s="58">
        <v>1</v>
      </c>
      <c r="L99" s="58">
        <v>1</v>
      </c>
      <c r="M99" s="58"/>
      <c r="N99" s="58"/>
      <c r="O99" s="58"/>
      <c r="P99" s="58"/>
      <c r="Q99" s="58"/>
      <c r="R99" s="58"/>
      <c r="S99" s="58"/>
      <c r="T99" s="58">
        <v>18</v>
      </c>
      <c r="U99" s="58"/>
      <c r="V99" s="58"/>
      <c r="W99" s="58"/>
      <c r="X99" s="58"/>
      <c r="Y99" s="55" t="s">
        <v>546</v>
      </c>
      <c r="Z99" s="59" t="s">
        <v>119</v>
      </c>
      <c r="AA99" s="60">
        <v>0</v>
      </c>
      <c r="AB99" s="60"/>
      <c r="AC99" s="60">
        <v>10350000</v>
      </c>
      <c r="AD99" s="61">
        <v>0</v>
      </c>
      <c r="AE99" s="62"/>
      <c r="AF99" s="62"/>
    </row>
    <row r="100" spans="2:32" ht="30">
      <c r="B100" s="54" t="s">
        <v>86</v>
      </c>
      <c r="C100" s="65" t="str">
        <f>IFERROR(VLOOKUP($B100,AGENCIA_DE_CUND_PARA_LA_PAZ_Y_LA_CONVIVE[],2,0),"")</f>
        <v>SECRETARIA_DESARROLLO_INCLUSION</v>
      </c>
      <c r="D100" s="55" t="s">
        <v>653</v>
      </c>
      <c r="E100" s="56" t="s">
        <v>962</v>
      </c>
      <c r="F100" s="56" t="s">
        <v>945</v>
      </c>
      <c r="G100" s="57">
        <v>45421</v>
      </c>
      <c r="H100" s="58">
        <v>24</v>
      </c>
      <c r="I100" s="58"/>
      <c r="J100" s="58">
        <v>24</v>
      </c>
      <c r="K100" s="58"/>
      <c r="L100" s="58"/>
      <c r="M100" s="58"/>
      <c r="N100" s="58"/>
      <c r="O100" s="58"/>
      <c r="P100" s="58"/>
      <c r="Q100" s="58"/>
      <c r="R100" s="58"/>
      <c r="S100" s="58"/>
      <c r="T100" s="58">
        <v>11</v>
      </c>
      <c r="U100" s="58"/>
      <c r="V100" s="58"/>
      <c r="W100" s="58"/>
      <c r="X100" s="58"/>
      <c r="Y100" s="55" t="s">
        <v>546</v>
      </c>
      <c r="Z100" s="59" t="s">
        <v>119</v>
      </c>
      <c r="AA100" s="60">
        <v>0</v>
      </c>
      <c r="AB100" s="60"/>
      <c r="AC100" s="60">
        <v>10800000</v>
      </c>
      <c r="AD100" s="61">
        <v>0</v>
      </c>
      <c r="AE100" s="62"/>
      <c r="AF100" s="62"/>
    </row>
    <row r="101" spans="2:32" ht="30">
      <c r="B101" s="54" t="s">
        <v>86</v>
      </c>
      <c r="C101" s="65" t="str">
        <f>IFERROR(VLOOKUP($B101,AGENCIA_DE_CUND_PARA_LA_PAZ_Y_LA_CONVIVE[],2,0),"")</f>
        <v>SECRETARIA_DESARROLLO_INCLUSION</v>
      </c>
      <c r="D101" s="55" t="s">
        <v>721</v>
      </c>
      <c r="E101" s="56" t="s">
        <v>962</v>
      </c>
      <c r="F101" s="56" t="s">
        <v>945</v>
      </c>
      <c r="G101" s="57">
        <v>45421</v>
      </c>
      <c r="H101" s="58">
        <v>24</v>
      </c>
      <c r="I101" s="58"/>
      <c r="J101" s="58">
        <v>21</v>
      </c>
      <c r="K101" s="58">
        <v>3</v>
      </c>
      <c r="L101" s="58">
        <v>3</v>
      </c>
      <c r="M101" s="58"/>
      <c r="N101" s="58"/>
      <c r="O101" s="58"/>
      <c r="P101" s="58"/>
      <c r="Q101" s="58"/>
      <c r="R101" s="58"/>
      <c r="S101" s="58"/>
      <c r="T101" s="58">
        <v>18</v>
      </c>
      <c r="U101" s="58"/>
      <c r="V101" s="58"/>
      <c r="W101" s="58"/>
      <c r="X101" s="58"/>
      <c r="Y101" s="55" t="s">
        <v>546</v>
      </c>
      <c r="Z101" s="59" t="s">
        <v>119</v>
      </c>
      <c r="AA101" s="60">
        <v>0</v>
      </c>
      <c r="AB101" s="60"/>
      <c r="AC101" s="60">
        <v>10800000</v>
      </c>
      <c r="AD101" s="61">
        <v>0</v>
      </c>
      <c r="AE101" s="62"/>
      <c r="AF101" s="62"/>
    </row>
    <row r="102" spans="2:32" ht="30">
      <c r="B102" s="54" t="s">
        <v>86</v>
      </c>
      <c r="C102" s="65" t="str">
        <f>IFERROR(VLOOKUP($B102,AGENCIA_DE_CUND_PARA_LA_PAZ_Y_LA_CONVIVE[],2,0),"")</f>
        <v>SECRETARIA_DESARROLLO_INCLUSION</v>
      </c>
      <c r="D102" s="55" t="s">
        <v>839</v>
      </c>
      <c r="E102" s="56" t="s">
        <v>962</v>
      </c>
      <c r="F102" s="56" t="s">
        <v>945</v>
      </c>
      <c r="G102" s="57">
        <v>45421</v>
      </c>
      <c r="H102" s="58">
        <v>17</v>
      </c>
      <c r="I102" s="58"/>
      <c r="J102" s="58">
        <v>13</v>
      </c>
      <c r="K102" s="58">
        <v>4</v>
      </c>
      <c r="L102" s="58">
        <v>4</v>
      </c>
      <c r="M102" s="58"/>
      <c r="N102" s="58"/>
      <c r="O102" s="58"/>
      <c r="P102" s="58"/>
      <c r="Q102" s="58"/>
      <c r="R102" s="58"/>
      <c r="S102" s="58"/>
      <c r="T102" s="58">
        <v>14</v>
      </c>
      <c r="U102" s="58"/>
      <c r="V102" s="58"/>
      <c r="W102" s="58"/>
      <c r="X102" s="58"/>
      <c r="Y102" s="55" t="s">
        <v>546</v>
      </c>
      <c r="Z102" s="59" t="s">
        <v>119</v>
      </c>
      <c r="AA102" s="60">
        <v>0</v>
      </c>
      <c r="AB102" s="60"/>
      <c r="AC102" s="60">
        <v>7650000</v>
      </c>
      <c r="AD102" s="61">
        <v>0</v>
      </c>
      <c r="AE102" s="62"/>
      <c r="AF102" s="62"/>
    </row>
    <row r="103" spans="2:32" ht="30">
      <c r="B103" s="54" t="s">
        <v>86</v>
      </c>
      <c r="C103" s="65" t="str">
        <f>IFERROR(VLOOKUP($B103,AGENCIA_DE_CUND_PARA_LA_PAZ_Y_LA_CONVIVE[],2,0),"")</f>
        <v>SECRETARIA_DESARROLLO_INCLUSION</v>
      </c>
      <c r="D103" s="55" t="s">
        <v>867</v>
      </c>
      <c r="E103" s="56" t="s">
        <v>962</v>
      </c>
      <c r="F103" s="56" t="s">
        <v>945</v>
      </c>
      <c r="G103" s="57">
        <v>45421</v>
      </c>
      <c r="H103" s="58">
        <v>30</v>
      </c>
      <c r="I103" s="58"/>
      <c r="J103" s="58">
        <v>30</v>
      </c>
      <c r="K103" s="58"/>
      <c r="L103" s="58"/>
      <c r="M103" s="58"/>
      <c r="N103" s="58"/>
      <c r="O103" s="58"/>
      <c r="P103" s="58"/>
      <c r="Q103" s="58"/>
      <c r="R103" s="58"/>
      <c r="S103" s="58"/>
      <c r="T103" s="58">
        <v>16</v>
      </c>
      <c r="U103" s="58"/>
      <c r="V103" s="58"/>
      <c r="W103" s="58"/>
      <c r="X103" s="58"/>
      <c r="Y103" s="55" t="s">
        <v>546</v>
      </c>
      <c r="Z103" s="59" t="s">
        <v>119</v>
      </c>
      <c r="AA103" s="60">
        <v>0</v>
      </c>
      <c r="AB103" s="60"/>
      <c r="AC103" s="60">
        <v>13500000</v>
      </c>
      <c r="AD103" s="61">
        <v>0</v>
      </c>
      <c r="AE103" s="62"/>
      <c r="AF103" s="62"/>
    </row>
    <row r="104" spans="2:32" ht="30">
      <c r="B104" s="54" t="s">
        <v>86</v>
      </c>
      <c r="C104" s="65" t="str">
        <f>IFERROR(VLOOKUP($B104,AGENCIA_DE_CUND_PARA_LA_PAZ_Y_LA_CONVIVE[],2,0),"")</f>
        <v>SECRETARIA_DESARROLLO_INCLUSION</v>
      </c>
      <c r="D104" s="55" t="s">
        <v>799</v>
      </c>
      <c r="E104" s="56" t="s">
        <v>962</v>
      </c>
      <c r="F104" s="56" t="s">
        <v>945</v>
      </c>
      <c r="G104" s="57">
        <v>45421</v>
      </c>
      <c r="H104" s="58">
        <v>16</v>
      </c>
      <c r="I104" s="58"/>
      <c r="J104" s="58">
        <v>3</v>
      </c>
      <c r="K104" s="58">
        <v>13</v>
      </c>
      <c r="L104" s="58"/>
      <c r="M104" s="58"/>
      <c r="N104" s="58"/>
      <c r="O104" s="58"/>
      <c r="P104" s="58"/>
      <c r="Q104" s="58"/>
      <c r="R104" s="58"/>
      <c r="S104" s="58"/>
      <c r="T104" s="58">
        <v>11</v>
      </c>
      <c r="U104" s="58"/>
      <c r="V104" s="58"/>
      <c r="W104" s="58"/>
      <c r="X104" s="58"/>
      <c r="Y104" s="55" t="s">
        <v>546</v>
      </c>
      <c r="Z104" s="59" t="s">
        <v>119</v>
      </c>
      <c r="AA104" s="60">
        <v>0</v>
      </c>
      <c r="AB104" s="60"/>
      <c r="AC104" s="60">
        <v>7200000</v>
      </c>
      <c r="AD104" s="61">
        <v>0</v>
      </c>
      <c r="AE104" s="62"/>
      <c r="AF104" s="62"/>
    </row>
    <row r="105" spans="2:32" ht="30">
      <c r="B105" s="54" t="s">
        <v>86</v>
      </c>
      <c r="C105" s="65" t="str">
        <f>IFERROR(VLOOKUP($B105,AGENCIA_DE_CUND_PARA_LA_PAZ_Y_LA_CONVIVE[],2,0),"")</f>
        <v>SECRETARIA_DESARROLLO_INCLUSION</v>
      </c>
      <c r="D105" s="55" t="s">
        <v>709</v>
      </c>
      <c r="E105" s="56" t="s">
        <v>962</v>
      </c>
      <c r="F105" s="56" t="s">
        <v>945</v>
      </c>
      <c r="G105" s="57">
        <v>45421</v>
      </c>
      <c r="H105" s="58">
        <v>10</v>
      </c>
      <c r="I105" s="58"/>
      <c r="J105" s="58">
        <v>7</v>
      </c>
      <c r="K105" s="58">
        <v>3</v>
      </c>
      <c r="L105" s="58"/>
      <c r="M105" s="58"/>
      <c r="N105" s="58"/>
      <c r="O105" s="58"/>
      <c r="P105" s="58"/>
      <c r="Q105" s="58"/>
      <c r="R105" s="58"/>
      <c r="S105" s="58"/>
      <c r="T105" s="58">
        <v>8</v>
      </c>
      <c r="U105" s="58"/>
      <c r="V105" s="58"/>
      <c r="W105" s="58"/>
      <c r="X105" s="58"/>
      <c r="Y105" s="55" t="s">
        <v>546</v>
      </c>
      <c r="Z105" s="59" t="s">
        <v>119</v>
      </c>
      <c r="AA105" s="60">
        <v>0</v>
      </c>
      <c r="AB105" s="60"/>
      <c r="AC105" s="60">
        <v>4500000</v>
      </c>
      <c r="AD105" s="61">
        <v>0</v>
      </c>
      <c r="AE105" s="62"/>
      <c r="AF105" s="62"/>
    </row>
    <row r="106" spans="2:32" ht="30">
      <c r="B106" s="54" t="s">
        <v>86</v>
      </c>
      <c r="C106" s="65" t="str">
        <f>IFERROR(VLOOKUP($B106,AGENCIA_DE_CUND_PARA_LA_PAZ_Y_LA_CONVIVE[],2,0),"")</f>
        <v>SECRETARIA_DESARROLLO_INCLUSION</v>
      </c>
      <c r="D106" s="55" t="s">
        <v>640</v>
      </c>
      <c r="E106" s="56" t="s">
        <v>962</v>
      </c>
      <c r="F106" s="56" t="s">
        <v>945</v>
      </c>
      <c r="G106" s="57">
        <v>45421</v>
      </c>
      <c r="H106" s="58">
        <v>24</v>
      </c>
      <c r="I106" s="58"/>
      <c r="J106" s="58">
        <v>24</v>
      </c>
      <c r="K106" s="58"/>
      <c r="L106" s="58"/>
      <c r="M106" s="58"/>
      <c r="N106" s="58"/>
      <c r="O106" s="58"/>
      <c r="P106" s="58"/>
      <c r="Q106" s="58"/>
      <c r="R106" s="58"/>
      <c r="S106" s="58"/>
      <c r="T106" s="58">
        <v>19</v>
      </c>
      <c r="U106" s="58"/>
      <c r="V106" s="58"/>
      <c r="W106" s="58"/>
      <c r="X106" s="58"/>
      <c r="Y106" s="55" t="s">
        <v>546</v>
      </c>
      <c r="Z106" s="59" t="s">
        <v>119</v>
      </c>
      <c r="AA106" s="60">
        <v>0</v>
      </c>
      <c r="AB106" s="60"/>
      <c r="AC106" s="60">
        <v>10800000</v>
      </c>
      <c r="AD106" s="61">
        <v>0</v>
      </c>
      <c r="AE106" s="62"/>
      <c r="AF106" s="62"/>
    </row>
    <row r="107" spans="2:32" ht="30">
      <c r="B107" s="54" t="s">
        <v>86</v>
      </c>
      <c r="C107" s="65" t="str">
        <f>IFERROR(VLOOKUP($B107,AGENCIA_DE_CUND_PARA_LA_PAZ_Y_LA_CONVIVE[],2,0),"")</f>
        <v>SECRETARIA_DESARROLLO_INCLUSION</v>
      </c>
      <c r="D107" s="55" t="s">
        <v>759</v>
      </c>
      <c r="E107" s="56" t="s">
        <v>962</v>
      </c>
      <c r="F107" s="56" t="s">
        <v>945</v>
      </c>
      <c r="G107" s="57">
        <v>45421</v>
      </c>
      <c r="H107" s="58">
        <v>25</v>
      </c>
      <c r="I107" s="58"/>
      <c r="J107" s="58">
        <v>24</v>
      </c>
      <c r="K107" s="58">
        <v>1</v>
      </c>
      <c r="L107" s="58"/>
      <c r="M107" s="58"/>
      <c r="N107" s="58"/>
      <c r="O107" s="58"/>
      <c r="P107" s="58"/>
      <c r="Q107" s="58"/>
      <c r="R107" s="58"/>
      <c r="S107" s="58"/>
      <c r="T107" s="58"/>
      <c r="U107" s="58"/>
      <c r="V107" s="58"/>
      <c r="W107" s="58"/>
      <c r="X107" s="58"/>
      <c r="Y107" s="55" t="s">
        <v>546</v>
      </c>
      <c r="Z107" s="59" t="s">
        <v>119</v>
      </c>
      <c r="AA107" s="60">
        <v>0</v>
      </c>
      <c r="AB107" s="60"/>
      <c r="AC107" s="60">
        <v>11200000</v>
      </c>
      <c r="AD107" s="61">
        <v>0</v>
      </c>
      <c r="AE107" s="62"/>
      <c r="AF107" s="62"/>
    </row>
    <row r="108" spans="2:32" ht="30">
      <c r="B108" s="54" t="s">
        <v>86</v>
      </c>
      <c r="C108" s="65" t="str">
        <f>IFERROR(VLOOKUP($B108,AGENCIA_DE_CUND_PARA_LA_PAZ_Y_LA_CONVIVE[],2,0),"")</f>
        <v>SECRETARIA_DESARROLLO_INCLUSION</v>
      </c>
      <c r="D108" s="55" t="s">
        <v>765</v>
      </c>
      <c r="E108" s="56" t="s">
        <v>962</v>
      </c>
      <c r="F108" s="56" t="s">
        <v>945</v>
      </c>
      <c r="G108" s="57">
        <v>45421</v>
      </c>
      <c r="H108" s="58">
        <v>23</v>
      </c>
      <c r="I108" s="58"/>
      <c r="J108" s="58"/>
      <c r="K108" s="58">
        <v>23</v>
      </c>
      <c r="L108" s="58"/>
      <c r="M108" s="58"/>
      <c r="N108" s="58"/>
      <c r="O108" s="58"/>
      <c r="P108" s="58"/>
      <c r="Q108" s="58"/>
      <c r="R108" s="58"/>
      <c r="S108" s="58"/>
      <c r="T108" s="58">
        <v>17</v>
      </c>
      <c r="U108" s="58"/>
      <c r="V108" s="58"/>
      <c r="W108" s="58"/>
      <c r="X108" s="58"/>
      <c r="Y108" s="55" t="s">
        <v>546</v>
      </c>
      <c r="Z108" s="59" t="s">
        <v>119</v>
      </c>
      <c r="AA108" s="60">
        <v>0</v>
      </c>
      <c r="AB108" s="60"/>
      <c r="AC108" s="60">
        <v>10350000</v>
      </c>
      <c r="AD108" s="61">
        <v>0</v>
      </c>
      <c r="AE108" s="62"/>
      <c r="AF108" s="62"/>
    </row>
    <row r="109" spans="2:32" ht="30">
      <c r="B109" s="54" t="s">
        <v>86</v>
      </c>
      <c r="C109" s="65" t="str">
        <f>IFERROR(VLOOKUP($B109,AGENCIA_DE_CUND_PARA_LA_PAZ_Y_LA_CONVIVE[],2,0),"")</f>
        <v>SECRETARIA_DESARROLLO_INCLUSION</v>
      </c>
      <c r="D109" s="55" t="s">
        <v>556</v>
      </c>
      <c r="E109" s="56" t="s">
        <v>962</v>
      </c>
      <c r="F109" s="56" t="s">
        <v>945</v>
      </c>
      <c r="G109" s="57">
        <v>45421</v>
      </c>
      <c r="H109" s="58">
        <v>25</v>
      </c>
      <c r="I109" s="58"/>
      <c r="J109" s="58">
        <v>24</v>
      </c>
      <c r="K109" s="58">
        <v>1</v>
      </c>
      <c r="L109" s="58"/>
      <c r="M109" s="58"/>
      <c r="N109" s="58"/>
      <c r="O109" s="58"/>
      <c r="P109" s="58"/>
      <c r="Q109" s="58"/>
      <c r="R109" s="58"/>
      <c r="S109" s="58"/>
      <c r="T109" s="58">
        <v>18</v>
      </c>
      <c r="U109" s="58"/>
      <c r="V109" s="58"/>
      <c r="W109" s="58"/>
      <c r="X109" s="58"/>
      <c r="Y109" s="55" t="s">
        <v>546</v>
      </c>
      <c r="Z109" s="59" t="s">
        <v>119</v>
      </c>
      <c r="AA109" s="60">
        <v>0</v>
      </c>
      <c r="AB109" s="60"/>
      <c r="AC109" s="60">
        <v>11250000</v>
      </c>
      <c r="AD109" s="61">
        <v>0</v>
      </c>
      <c r="AE109" s="62"/>
      <c r="AF109" s="62"/>
    </row>
    <row r="110" spans="2:32" ht="30">
      <c r="B110" s="54" t="s">
        <v>86</v>
      </c>
      <c r="C110" s="65" t="str">
        <f>IFERROR(VLOOKUP($B110,AGENCIA_DE_CUND_PARA_LA_PAZ_Y_LA_CONVIVE[],2,0),"")</f>
        <v>SECRETARIA_DESARROLLO_INCLUSION</v>
      </c>
      <c r="D110" s="55" t="s">
        <v>774</v>
      </c>
      <c r="E110" s="56" t="s">
        <v>962</v>
      </c>
      <c r="F110" s="56" t="s">
        <v>945</v>
      </c>
      <c r="G110" s="57">
        <v>45421</v>
      </c>
      <c r="H110" s="58">
        <v>29</v>
      </c>
      <c r="I110" s="58"/>
      <c r="J110" s="58">
        <v>28</v>
      </c>
      <c r="K110" s="58">
        <v>1</v>
      </c>
      <c r="L110" s="58">
        <v>1</v>
      </c>
      <c r="M110" s="58"/>
      <c r="N110" s="58"/>
      <c r="O110" s="58"/>
      <c r="P110" s="58"/>
      <c r="Q110" s="58"/>
      <c r="R110" s="58"/>
      <c r="S110" s="58"/>
      <c r="T110" s="58">
        <v>23</v>
      </c>
      <c r="U110" s="58"/>
      <c r="V110" s="58"/>
      <c r="W110" s="58"/>
      <c r="X110" s="58"/>
      <c r="Y110" s="55" t="s">
        <v>546</v>
      </c>
      <c r="Z110" s="59" t="s">
        <v>119</v>
      </c>
      <c r="AA110" s="60">
        <v>0</v>
      </c>
      <c r="AB110" s="60"/>
      <c r="AC110" s="60">
        <v>13050000</v>
      </c>
      <c r="AD110" s="61">
        <v>0</v>
      </c>
      <c r="AE110" s="62"/>
      <c r="AF110" s="62"/>
    </row>
    <row r="111" spans="2:32" ht="30">
      <c r="B111" s="54" t="s">
        <v>86</v>
      </c>
      <c r="C111" s="65" t="str">
        <f>IFERROR(VLOOKUP($B111,AGENCIA_DE_CUND_PARA_LA_PAZ_Y_LA_CONVIVE[],2,0),"")</f>
        <v>SECRETARIA_DESARROLLO_INCLUSION</v>
      </c>
      <c r="D111" s="55" t="s">
        <v>619</v>
      </c>
      <c r="E111" s="56" t="s">
        <v>962</v>
      </c>
      <c r="F111" s="56" t="s">
        <v>945</v>
      </c>
      <c r="G111" s="57">
        <v>45421</v>
      </c>
      <c r="H111" s="58">
        <v>3</v>
      </c>
      <c r="I111" s="58"/>
      <c r="J111" s="58">
        <v>3</v>
      </c>
      <c r="K111" s="58"/>
      <c r="L111" s="58"/>
      <c r="M111" s="58"/>
      <c r="N111" s="58"/>
      <c r="O111" s="58"/>
      <c r="P111" s="58"/>
      <c r="Q111" s="58"/>
      <c r="R111" s="58"/>
      <c r="S111" s="58"/>
      <c r="T111" s="58">
        <v>2</v>
      </c>
      <c r="U111" s="58"/>
      <c r="V111" s="58"/>
      <c r="W111" s="58"/>
      <c r="X111" s="58"/>
      <c r="Y111" s="55" t="s">
        <v>546</v>
      </c>
      <c r="Z111" s="59" t="s">
        <v>119</v>
      </c>
      <c r="AA111" s="60">
        <v>0</v>
      </c>
      <c r="AB111" s="60"/>
      <c r="AC111" s="60">
        <v>1350000</v>
      </c>
      <c r="AD111" s="61">
        <v>0</v>
      </c>
      <c r="AE111" s="62"/>
      <c r="AF111" s="62"/>
    </row>
    <row r="112" spans="2:32" ht="30">
      <c r="B112" s="54" t="s">
        <v>86</v>
      </c>
      <c r="C112" s="65" t="str">
        <f>IFERROR(VLOOKUP($B112,AGENCIA_DE_CUND_PARA_LA_PAZ_Y_LA_CONVIVE[],2,0),"")</f>
        <v>SECRETARIA_DESARROLLO_INCLUSION</v>
      </c>
      <c r="D112" s="55" t="s">
        <v>637</v>
      </c>
      <c r="E112" s="56" t="s">
        <v>962</v>
      </c>
      <c r="F112" s="56" t="s">
        <v>945</v>
      </c>
      <c r="G112" s="57">
        <v>45421</v>
      </c>
      <c r="H112" s="58">
        <v>22</v>
      </c>
      <c r="I112" s="58"/>
      <c r="J112" s="58">
        <v>18</v>
      </c>
      <c r="K112" s="58">
        <v>4</v>
      </c>
      <c r="L112" s="58">
        <v>4</v>
      </c>
      <c r="M112" s="58"/>
      <c r="N112" s="58"/>
      <c r="O112" s="58"/>
      <c r="P112" s="58"/>
      <c r="Q112" s="58"/>
      <c r="R112" s="58"/>
      <c r="S112" s="58"/>
      <c r="T112" s="58">
        <v>17</v>
      </c>
      <c r="U112" s="58"/>
      <c r="V112" s="58"/>
      <c r="W112" s="58"/>
      <c r="X112" s="58"/>
      <c r="Y112" s="55" t="s">
        <v>546</v>
      </c>
      <c r="Z112" s="59" t="s">
        <v>119</v>
      </c>
      <c r="AA112" s="60">
        <v>0</v>
      </c>
      <c r="AB112" s="60"/>
      <c r="AC112" s="60">
        <v>9900000</v>
      </c>
      <c r="AD112" s="61">
        <v>0</v>
      </c>
      <c r="AE112" s="62"/>
      <c r="AF112" s="62"/>
    </row>
    <row r="113" spans="2:32" ht="30">
      <c r="B113" s="54" t="s">
        <v>86</v>
      </c>
      <c r="C113" s="65" t="str">
        <f>IFERROR(VLOOKUP($B113,AGENCIA_DE_CUND_PARA_LA_PAZ_Y_LA_CONVIVE[],2,0),"")</f>
        <v>SECRETARIA_DESARROLLO_INCLUSION</v>
      </c>
      <c r="D113" s="55" t="s">
        <v>625</v>
      </c>
      <c r="E113" s="56" t="s">
        <v>965</v>
      </c>
      <c r="F113" s="56" t="s">
        <v>945</v>
      </c>
      <c r="G113" s="57">
        <v>45342</v>
      </c>
      <c r="H113" s="58">
        <v>60</v>
      </c>
      <c r="I113" s="58"/>
      <c r="J113" s="58"/>
      <c r="K113" s="58"/>
      <c r="L113" s="58"/>
      <c r="M113" s="58"/>
      <c r="N113" s="58"/>
      <c r="O113" s="58"/>
      <c r="P113" s="58"/>
      <c r="Q113" s="58"/>
      <c r="R113" s="58"/>
      <c r="S113" s="58"/>
      <c r="T113" s="58"/>
      <c r="U113" s="58"/>
      <c r="V113" s="58"/>
      <c r="W113" s="58"/>
      <c r="X113" s="58"/>
      <c r="Y113" s="55" t="s">
        <v>546</v>
      </c>
      <c r="Z113" s="59" t="s">
        <v>119</v>
      </c>
      <c r="AA113" s="60">
        <v>0</v>
      </c>
      <c r="AB113" s="60"/>
      <c r="AC113" s="60">
        <v>3600000</v>
      </c>
      <c r="AD113" s="61">
        <v>0</v>
      </c>
      <c r="AE113" s="62"/>
      <c r="AF113" s="62"/>
    </row>
    <row r="114" spans="2:32" ht="30">
      <c r="B114" s="54" t="s">
        <v>86</v>
      </c>
      <c r="C114" s="65" t="str">
        <f>IFERROR(VLOOKUP($B114,AGENCIA_DE_CUND_PARA_LA_PAZ_Y_LA_CONVIVE[],2,0),"")</f>
        <v>SECRETARIA_DESARROLLO_INCLUSION</v>
      </c>
      <c r="D114" s="55" t="s">
        <v>780</v>
      </c>
      <c r="E114" s="56" t="s">
        <v>965</v>
      </c>
      <c r="F114" s="56" t="s">
        <v>945</v>
      </c>
      <c r="G114" s="57">
        <v>45371</v>
      </c>
      <c r="H114" s="58">
        <v>540</v>
      </c>
      <c r="I114" s="58"/>
      <c r="J114" s="58"/>
      <c r="K114" s="58"/>
      <c r="L114" s="58"/>
      <c r="M114" s="58"/>
      <c r="N114" s="58"/>
      <c r="O114" s="58"/>
      <c r="P114" s="58"/>
      <c r="Q114" s="58"/>
      <c r="R114" s="58"/>
      <c r="S114" s="58"/>
      <c r="T114" s="58"/>
      <c r="U114" s="58"/>
      <c r="V114" s="58"/>
      <c r="W114" s="58"/>
      <c r="X114" s="58"/>
      <c r="Y114" s="55" t="s">
        <v>546</v>
      </c>
      <c r="Z114" s="59" t="s">
        <v>119</v>
      </c>
      <c r="AA114" s="60">
        <v>0</v>
      </c>
      <c r="AB114" s="60"/>
      <c r="AC114" s="60">
        <v>32400000</v>
      </c>
      <c r="AD114" s="61">
        <v>0</v>
      </c>
      <c r="AE114" s="62"/>
      <c r="AF114" s="62"/>
    </row>
    <row r="115" spans="2:32" ht="30">
      <c r="B115" s="54" t="s">
        <v>86</v>
      </c>
      <c r="C115" s="65" t="str">
        <f>IFERROR(VLOOKUP($B115,AGENCIA_DE_CUND_PARA_LA_PAZ_Y_LA_CONVIVE[],2,0),"")</f>
        <v>SECRETARIA_DESARROLLO_INCLUSION</v>
      </c>
      <c r="D115" s="55" t="s">
        <v>709</v>
      </c>
      <c r="E115" s="56" t="s">
        <v>965</v>
      </c>
      <c r="F115" s="56" t="s">
        <v>945</v>
      </c>
      <c r="G115" s="57">
        <v>45402</v>
      </c>
      <c r="H115" s="58">
        <v>600</v>
      </c>
      <c r="I115" s="58"/>
      <c r="J115" s="58"/>
      <c r="K115" s="58"/>
      <c r="L115" s="58"/>
      <c r="M115" s="58"/>
      <c r="N115" s="58"/>
      <c r="O115" s="58"/>
      <c r="P115" s="58"/>
      <c r="Q115" s="58"/>
      <c r="R115" s="58"/>
      <c r="S115" s="58"/>
      <c r="T115" s="58"/>
      <c r="U115" s="58"/>
      <c r="V115" s="58"/>
      <c r="W115" s="58"/>
      <c r="X115" s="58"/>
      <c r="Y115" s="55" t="s">
        <v>546</v>
      </c>
      <c r="Z115" s="59" t="s">
        <v>119</v>
      </c>
      <c r="AA115" s="60">
        <v>0</v>
      </c>
      <c r="AB115" s="60"/>
      <c r="AC115" s="60">
        <v>36000000</v>
      </c>
      <c r="AD115" s="61">
        <v>0</v>
      </c>
      <c r="AE115" s="62"/>
      <c r="AF115" s="62"/>
    </row>
    <row r="116" spans="2:32" ht="30">
      <c r="B116" s="54" t="s">
        <v>86</v>
      </c>
      <c r="C116" s="65" t="str">
        <f>IFERROR(VLOOKUP($B116,AGENCIA_DE_CUND_PARA_LA_PAZ_Y_LA_CONVIVE[],2,0),"")</f>
        <v>SECRETARIA_DESARROLLO_INCLUSION</v>
      </c>
      <c r="D116" s="55" t="s">
        <v>643</v>
      </c>
      <c r="E116" s="56" t="s">
        <v>965</v>
      </c>
      <c r="F116" s="56" t="s">
        <v>945</v>
      </c>
      <c r="G116" s="57">
        <v>45342</v>
      </c>
      <c r="H116" s="58">
        <v>60</v>
      </c>
      <c r="I116" s="58"/>
      <c r="J116" s="58"/>
      <c r="K116" s="58"/>
      <c r="L116" s="58"/>
      <c r="M116" s="58"/>
      <c r="N116" s="58"/>
      <c r="O116" s="58"/>
      <c r="P116" s="58"/>
      <c r="Q116" s="58"/>
      <c r="R116" s="58"/>
      <c r="S116" s="58"/>
      <c r="T116" s="58"/>
      <c r="U116" s="58"/>
      <c r="V116" s="58"/>
      <c r="W116" s="58"/>
      <c r="X116" s="58"/>
      <c r="Y116" s="55" t="s">
        <v>546</v>
      </c>
      <c r="Z116" s="59" t="s">
        <v>119</v>
      </c>
      <c r="AA116" s="60">
        <v>0</v>
      </c>
      <c r="AB116" s="60"/>
      <c r="AC116" s="60">
        <v>3600000</v>
      </c>
      <c r="AD116" s="61">
        <v>0</v>
      </c>
      <c r="AE116" s="62"/>
      <c r="AF116" s="62"/>
    </row>
    <row r="117" spans="2:32" ht="30">
      <c r="B117" s="54" t="s">
        <v>86</v>
      </c>
      <c r="C117" s="65" t="str">
        <f>IFERROR(VLOOKUP($B117,AGENCIA_DE_CUND_PARA_LA_PAZ_Y_LA_CONVIVE[],2,0),"")</f>
        <v>SECRETARIA_DESARROLLO_INCLUSION</v>
      </c>
      <c r="D117" s="55" t="s">
        <v>805</v>
      </c>
      <c r="E117" s="56" t="s">
        <v>965</v>
      </c>
      <c r="F117" s="56" t="s">
        <v>945</v>
      </c>
      <c r="G117" s="57">
        <v>45371</v>
      </c>
      <c r="H117" s="58">
        <v>60</v>
      </c>
      <c r="I117" s="58"/>
      <c r="J117" s="58"/>
      <c r="K117" s="58"/>
      <c r="L117" s="58"/>
      <c r="M117" s="58"/>
      <c r="N117" s="58"/>
      <c r="O117" s="58"/>
      <c r="P117" s="58"/>
      <c r="Q117" s="58"/>
      <c r="R117" s="58"/>
      <c r="S117" s="58"/>
      <c r="T117" s="58"/>
      <c r="U117" s="58"/>
      <c r="V117" s="58"/>
      <c r="W117" s="58"/>
      <c r="X117" s="58"/>
      <c r="Y117" s="55" t="s">
        <v>546</v>
      </c>
      <c r="Z117" s="59" t="s">
        <v>119</v>
      </c>
      <c r="AA117" s="60">
        <v>0</v>
      </c>
      <c r="AB117" s="60"/>
      <c r="AC117" s="60">
        <v>3600000</v>
      </c>
      <c r="AD117" s="61">
        <v>0</v>
      </c>
      <c r="AE117" s="62"/>
      <c r="AF117" s="62"/>
    </row>
    <row r="118" spans="2:32" ht="30">
      <c r="B118" s="54" t="s">
        <v>86</v>
      </c>
      <c r="C118" s="65" t="str">
        <f>IFERROR(VLOOKUP($B118,AGENCIA_DE_CUND_PARA_LA_PAZ_Y_LA_CONVIVE[],2,0),"")</f>
        <v>SECRETARIA_DESARROLLO_INCLUSION</v>
      </c>
      <c r="D118" s="55" t="s">
        <v>814</v>
      </c>
      <c r="E118" s="56" t="s">
        <v>965</v>
      </c>
      <c r="F118" s="56" t="s">
        <v>945</v>
      </c>
      <c r="G118" s="57">
        <v>45402</v>
      </c>
      <c r="H118" s="58">
        <v>180</v>
      </c>
      <c r="I118" s="58"/>
      <c r="J118" s="58"/>
      <c r="K118" s="58"/>
      <c r="L118" s="58"/>
      <c r="M118" s="58"/>
      <c r="N118" s="58"/>
      <c r="O118" s="58"/>
      <c r="P118" s="58"/>
      <c r="Q118" s="58"/>
      <c r="R118" s="58"/>
      <c r="S118" s="58"/>
      <c r="T118" s="58"/>
      <c r="U118" s="58"/>
      <c r="V118" s="58"/>
      <c r="W118" s="58"/>
      <c r="X118" s="58"/>
      <c r="Y118" s="55" t="s">
        <v>546</v>
      </c>
      <c r="Z118" s="59" t="s">
        <v>119</v>
      </c>
      <c r="AA118" s="60">
        <v>0</v>
      </c>
      <c r="AB118" s="60"/>
      <c r="AC118" s="60">
        <v>10800000</v>
      </c>
      <c r="AD118" s="61">
        <v>0</v>
      </c>
      <c r="AE118" s="62"/>
      <c r="AF118" s="62"/>
    </row>
    <row r="119" spans="2:32" ht="30">
      <c r="B119" s="54" t="s">
        <v>86</v>
      </c>
      <c r="C119" s="65" t="str">
        <f>IFERROR(VLOOKUP($B119,AGENCIA_DE_CUND_PARA_LA_PAZ_Y_LA_CONVIVE[],2,0),"")</f>
        <v>SECRETARIA_DESARROLLO_INCLUSION</v>
      </c>
      <c r="D119" s="55" t="s">
        <v>724</v>
      </c>
      <c r="E119" s="56" t="s">
        <v>965</v>
      </c>
      <c r="F119" s="56" t="s">
        <v>945</v>
      </c>
      <c r="G119" s="57">
        <v>45342</v>
      </c>
      <c r="H119" s="58">
        <v>210</v>
      </c>
      <c r="I119" s="58"/>
      <c r="J119" s="58"/>
      <c r="K119" s="58"/>
      <c r="L119" s="58"/>
      <c r="M119" s="58"/>
      <c r="N119" s="58"/>
      <c r="O119" s="58"/>
      <c r="P119" s="58"/>
      <c r="Q119" s="58"/>
      <c r="R119" s="58"/>
      <c r="S119" s="58"/>
      <c r="T119" s="58"/>
      <c r="U119" s="58"/>
      <c r="V119" s="58"/>
      <c r="W119" s="58"/>
      <c r="X119" s="58"/>
      <c r="Y119" s="55" t="s">
        <v>546</v>
      </c>
      <c r="Z119" s="59" t="s">
        <v>119</v>
      </c>
      <c r="AA119" s="60">
        <v>0</v>
      </c>
      <c r="AB119" s="60"/>
      <c r="AC119" s="60">
        <v>12600000</v>
      </c>
      <c r="AD119" s="61">
        <v>0</v>
      </c>
      <c r="AE119" s="62"/>
      <c r="AF119" s="62"/>
    </row>
    <row r="120" spans="2:32" ht="30">
      <c r="B120" s="54" t="s">
        <v>86</v>
      </c>
      <c r="C120" s="65" t="str">
        <f>IFERROR(VLOOKUP($B120,AGENCIA_DE_CUND_PARA_LA_PAZ_Y_LA_CONVIVE[],2,0),"")</f>
        <v>SECRETARIA_DESARROLLO_INCLUSION</v>
      </c>
      <c r="D120" s="55" t="s">
        <v>765</v>
      </c>
      <c r="E120" s="56" t="s">
        <v>965</v>
      </c>
      <c r="F120" s="56" t="s">
        <v>945</v>
      </c>
      <c r="G120" s="57">
        <v>45402</v>
      </c>
      <c r="H120" s="58">
        <v>210</v>
      </c>
      <c r="I120" s="58"/>
      <c r="J120" s="58"/>
      <c r="K120" s="58"/>
      <c r="L120" s="58"/>
      <c r="M120" s="58"/>
      <c r="N120" s="58"/>
      <c r="O120" s="58"/>
      <c r="P120" s="58"/>
      <c r="Q120" s="58"/>
      <c r="R120" s="58"/>
      <c r="S120" s="58"/>
      <c r="T120" s="58"/>
      <c r="U120" s="58"/>
      <c r="V120" s="58"/>
      <c r="W120" s="58"/>
      <c r="X120" s="58"/>
      <c r="Y120" s="55" t="s">
        <v>546</v>
      </c>
      <c r="Z120" s="59" t="s">
        <v>119</v>
      </c>
      <c r="AA120" s="60">
        <v>0</v>
      </c>
      <c r="AB120" s="60"/>
      <c r="AC120" s="60">
        <v>12600000</v>
      </c>
      <c r="AD120" s="61">
        <v>0</v>
      </c>
      <c r="AE120" s="62"/>
      <c r="AF120" s="62"/>
    </row>
    <row r="121" spans="2:32" ht="30">
      <c r="B121" s="54" t="s">
        <v>86</v>
      </c>
      <c r="C121" s="65" t="str">
        <f>IFERROR(VLOOKUP($B121,AGENCIA_DE_CUND_PARA_LA_PAZ_Y_LA_CONVIVE[],2,0),"")</f>
        <v>SECRETARIA_DESARROLLO_INCLUSION</v>
      </c>
      <c r="D121" s="55" t="s">
        <v>571</v>
      </c>
      <c r="E121" s="56" t="s">
        <v>965</v>
      </c>
      <c r="F121" s="56" t="s">
        <v>945</v>
      </c>
      <c r="G121" s="57">
        <v>45432</v>
      </c>
      <c r="H121" s="58">
        <v>140</v>
      </c>
      <c r="I121" s="58"/>
      <c r="J121" s="58"/>
      <c r="K121" s="58"/>
      <c r="L121" s="58"/>
      <c r="M121" s="58"/>
      <c r="N121" s="58"/>
      <c r="O121" s="58"/>
      <c r="P121" s="58"/>
      <c r="Q121" s="58"/>
      <c r="R121" s="58"/>
      <c r="S121" s="58"/>
      <c r="T121" s="58"/>
      <c r="U121" s="58"/>
      <c r="V121" s="58"/>
      <c r="W121" s="58"/>
      <c r="X121" s="58"/>
      <c r="Y121" s="55" t="s">
        <v>546</v>
      </c>
      <c r="Z121" s="59" t="s">
        <v>119</v>
      </c>
      <c r="AA121" s="60">
        <v>0</v>
      </c>
      <c r="AB121" s="60"/>
      <c r="AC121" s="60">
        <v>8400000</v>
      </c>
      <c r="AD121" s="61">
        <v>0</v>
      </c>
      <c r="AE121" s="62"/>
      <c r="AF121" s="62"/>
    </row>
    <row r="122" spans="2:32" ht="30">
      <c r="B122" s="54" t="s">
        <v>86</v>
      </c>
      <c r="C122" s="65" t="str">
        <f>IFERROR(VLOOKUP($B122,AGENCIA_DE_CUND_PARA_LA_PAZ_Y_LA_CONVIVE[],2,0),"")</f>
        <v>SECRETARIA_DESARROLLO_INCLUSION</v>
      </c>
      <c r="D122" s="55" t="s">
        <v>910</v>
      </c>
      <c r="E122" s="56" t="s">
        <v>965</v>
      </c>
      <c r="F122" s="56" t="s">
        <v>945</v>
      </c>
      <c r="G122" s="57">
        <v>45432</v>
      </c>
      <c r="H122" s="58">
        <v>210</v>
      </c>
      <c r="I122" s="58"/>
      <c r="J122" s="58"/>
      <c r="K122" s="58"/>
      <c r="L122" s="58"/>
      <c r="M122" s="58"/>
      <c r="N122" s="58"/>
      <c r="O122" s="58"/>
      <c r="P122" s="58"/>
      <c r="Q122" s="58"/>
      <c r="R122" s="58"/>
      <c r="S122" s="58"/>
      <c r="T122" s="58"/>
      <c r="U122" s="58"/>
      <c r="V122" s="58"/>
      <c r="W122" s="58"/>
      <c r="X122" s="58"/>
      <c r="Y122" s="55" t="s">
        <v>546</v>
      </c>
      <c r="Z122" s="59" t="s">
        <v>119</v>
      </c>
      <c r="AA122" s="60">
        <v>0</v>
      </c>
      <c r="AB122" s="60"/>
      <c r="AC122" s="60">
        <v>12600000</v>
      </c>
      <c r="AD122" s="61">
        <v>0</v>
      </c>
      <c r="AE122" s="62"/>
      <c r="AF122" s="62"/>
    </row>
    <row r="123" spans="2:32" ht="30">
      <c r="B123" s="54" t="s">
        <v>86</v>
      </c>
      <c r="C123" s="65" t="str">
        <f>IFERROR(VLOOKUP($B123,AGENCIA_DE_CUND_PARA_LA_PAZ_Y_LA_CONVIVE[],2,0),"")</f>
        <v>SECRETARIA_DESARROLLO_INCLUSION</v>
      </c>
      <c r="D123" s="55" t="s">
        <v>796</v>
      </c>
      <c r="E123" s="56" t="s">
        <v>965</v>
      </c>
      <c r="F123" s="56" t="s">
        <v>945</v>
      </c>
      <c r="G123" s="57">
        <v>45432</v>
      </c>
      <c r="H123" s="58">
        <v>300</v>
      </c>
      <c r="I123" s="58"/>
      <c r="J123" s="58"/>
      <c r="K123" s="58"/>
      <c r="L123" s="58"/>
      <c r="M123" s="58"/>
      <c r="N123" s="58"/>
      <c r="O123" s="58"/>
      <c r="P123" s="58"/>
      <c r="Q123" s="58"/>
      <c r="R123" s="58"/>
      <c r="S123" s="58"/>
      <c r="T123" s="58"/>
      <c r="U123" s="58"/>
      <c r="V123" s="58"/>
      <c r="W123" s="58"/>
      <c r="X123" s="58"/>
      <c r="Y123" s="55" t="s">
        <v>546</v>
      </c>
      <c r="Z123" s="59" t="s">
        <v>119</v>
      </c>
      <c r="AA123" s="60">
        <v>0</v>
      </c>
      <c r="AB123" s="60"/>
      <c r="AC123" s="60">
        <v>18000000</v>
      </c>
      <c r="AD123" s="61">
        <v>0</v>
      </c>
      <c r="AE123" s="62"/>
      <c r="AF123" s="62"/>
    </row>
    <row r="124" spans="2:32" ht="30">
      <c r="B124" s="54" t="s">
        <v>86</v>
      </c>
      <c r="C124" s="65" t="str">
        <f>IFERROR(VLOOKUP($B124,AGENCIA_DE_CUND_PARA_LA_PAZ_Y_LA_CONVIVE[],2,0),"")</f>
        <v>SECRETARIA_DESARROLLO_INCLUSION</v>
      </c>
      <c r="D124" s="55" t="s">
        <v>898</v>
      </c>
      <c r="E124" s="56" t="s">
        <v>965</v>
      </c>
      <c r="F124" s="56" t="s">
        <v>945</v>
      </c>
      <c r="G124" s="57">
        <v>45432</v>
      </c>
      <c r="H124" s="58">
        <v>380</v>
      </c>
      <c r="I124" s="58"/>
      <c r="J124" s="58"/>
      <c r="K124" s="58"/>
      <c r="L124" s="58"/>
      <c r="M124" s="58"/>
      <c r="N124" s="58"/>
      <c r="O124" s="58"/>
      <c r="P124" s="58"/>
      <c r="Q124" s="58"/>
      <c r="R124" s="58"/>
      <c r="S124" s="58"/>
      <c r="T124" s="58"/>
      <c r="U124" s="58"/>
      <c r="V124" s="58"/>
      <c r="W124" s="58"/>
      <c r="X124" s="58"/>
      <c r="Y124" s="55" t="s">
        <v>546</v>
      </c>
      <c r="Z124" s="59" t="s">
        <v>119</v>
      </c>
      <c r="AA124" s="60">
        <v>0</v>
      </c>
      <c r="AB124" s="60"/>
      <c r="AC124" s="60">
        <v>22800000</v>
      </c>
      <c r="AD124" s="61">
        <v>0</v>
      </c>
      <c r="AE124" s="62"/>
      <c r="AF124" s="62"/>
    </row>
    <row r="125" spans="2:32" ht="30">
      <c r="B125" s="54" t="s">
        <v>86</v>
      </c>
      <c r="C125" s="65" t="str">
        <f>IFERROR(VLOOKUP($B125,AGENCIA_DE_CUND_PARA_LA_PAZ_Y_LA_CONVIVE[],2,0),"")</f>
        <v>SECRETARIA_DESARROLLO_INCLUSION</v>
      </c>
      <c r="D125" s="55" t="s">
        <v>802</v>
      </c>
      <c r="E125" s="56" t="s">
        <v>966</v>
      </c>
      <c r="F125" s="56" t="s">
        <v>967</v>
      </c>
      <c r="G125" s="57">
        <v>45432</v>
      </c>
      <c r="H125" s="58">
        <v>1</v>
      </c>
      <c r="I125" s="58"/>
      <c r="J125" s="58"/>
      <c r="K125" s="58"/>
      <c r="L125" s="58">
        <v>1</v>
      </c>
      <c r="M125" s="58"/>
      <c r="N125" s="58"/>
      <c r="O125" s="58"/>
      <c r="P125" s="58"/>
      <c r="Q125" s="58"/>
      <c r="R125" s="58"/>
      <c r="S125" s="58"/>
      <c r="T125" s="58"/>
      <c r="U125" s="58"/>
      <c r="V125" s="58"/>
      <c r="W125" s="58"/>
      <c r="X125" s="58"/>
      <c r="Y125" s="55" t="s">
        <v>546</v>
      </c>
      <c r="Z125" s="59" t="s">
        <v>119</v>
      </c>
      <c r="AA125" s="60">
        <v>0</v>
      </c>
      <c r="AB125" s="60"/>
      <c r="AC125" s="60">
        <v>10000000</v>
      </c>
      <c r="AD125" s="61">
        <v>0</v>
      </c>
      <c r="AE125" s="62"/>
      <c r="AF125" s="62"/>
    </row>
    <row r="126" spans="2:32" ht="30">
      <c r="B126" s="54" t="s">
        <v>86</v>
      </c>
      <c r="C126" s="65" t="str">
        <f>IFERROR(VLOOKUP($B126,AGENCIA_DE_CUND_PARA_LA_PAZ_Y_LA_CONVIVE[],2,0),"")</f>
        <v>SECRETARIA_DESARROLLO_INCLUSION</v>
      </c>
      <c r="D126" s="55" t="s">
        <v>650</v>
      </c>
      <c r="E126" s="56" t="s">
        <v>966</v>
      </c>
      <c r="F126" s="56" t="s">
        <v>968</v>
      </c>
      <c r="G126" s="57">
        <v>45432</v>
      </c>
      <c r="H126" s="58">
        <v>1</v>
      </c>
      <c r="I126" s="58"/>
      <c r="J126" s="58"/>
      <c r="K126" s="58"/>
      <c r="L126" s="58">
        <v>1</v>
      </c>
      <c r="M126" s="58"/>
      <c r="N126" s="58"/>
      <c r="O126" s="58"/>
      <c r="P126" s="58"/>
      <c r="Q126" s="58"/>
      <c r="R126" s="58"/>
      <c r="S126" s="58"/>
      <c r="T126" s="58"/>
      <c r="U126" s="58"/>
      <c r="V126" s="58"/>
      <c r="W126" s="58"/>
      <c r="X126" s="58"/>
      <c r="Y126" s="55" t="s">
        <v>546</v>
      </c>
      <c r="Z126" s="59" t="s">
        <v>119</v>
      </c>
      <c r="AA126" s="60">
        <v>0</v>
      </c>
      <c r="AB126" s="60"/>
      <c r="AC126" s="60">
        <v>10000000</v>
      </c>
      <c r="AD126" s="61">
        <v>0</v>
      </c>
      <c r="AE126" s="62"/>
      <c r="AF126" s="62"/>
    </row>
    <row r="127" spans="2:32" ht="30">
      <c r="B127" s="54" t="s">
        <v>86</v>
      </c>
      <c r="C127" s="65" t="str">
        <f>IFERROR(VLOOKUP($B127,AGENCIA_DE_CUND_PARA_LA_PAZ_Y_LA_CONVIVE[],2,0),"")</f>
        <v>SECRETARIA_DESARROLLO_INCLUSION</v>
      </c>
      <c r="D127" s="55" t="s">
        <v>721</v>
      </c>
      <c r="E127" s="56" t="s">
        <v>966</v>
      </c>
      <c r="F127" s="56" t="s">
        <v>969</v>
      </c>
      <c r="G127" s="57">
        <v>45432</v>
      </c>
      <c r="H127" s="58">
        <v>1</v>
      </c>
      <c r="I127" s="58"/>
      <c r="J127" s="58"/>
      <c r="K127" s="58"/>
      <c r="L127" s="58">
        <v>1</v>
      </c>
      <c r="M127" s="58"/>
      <c r="N127" s="58"/>
      <c r="O127" s="58"/>
      <c r="P127" s="58"/>
      <c r="Q127" s="58"/>
      <c r="R127" s="58"/>
      <c r="S127" s="58"/>
      <c r="T127" s="58"/>
      <c r="U127" s="58"/>
      <c r="V127" s="58"/>
      <c r="W127" s="58"/>
      <c r="X127" s="58"/>
      <c r="Y127" s="55" t="s">
        <v>546</v>
      </c>
      <c r="Z127" s="59" t="s">
        <v>119</v>
      </c>
      <c r="AA127" s="60">
        <v>0</v>
      </c>
      <c r="AB127" s="60"/>
      <c r="AC127" s="60">
        <v>10000000</v>
      </c>
      <c r="AD127" s="61">
        <v>0</v>
      </c>
      <c r="AE127" s="62"/>
      <c r="AF127" s="62"/>
    </row>
    <row r="128" spans="2:32" ht="30">
      <c r="B128" s="54" t="s">
        <v>86</v>
      </c>
      <c r="C128" s="65" t="str">
        <f>IFERROR(VLOOKUP($B128,AGENCIA_DE_CUND_PARA_LA_PAZ_Y_LA_CONVIVE[],2,0),"")</f>
        <v>SECRETARIA_DESARROLLO_INCLUSION</v>
      </c>
      <c r="D128" s="55" t="s">
        <v>631</v>
      </c>
      <c r="E128" s="56" t="s">
        <v>970</v>
      </c>
      <c r="F128" s="56" t="s">
        <v>945</v>
      </c>
      <c r="G128" s="57">
        <v>45426</v>
      </c>
      <c r="H128" s="58">
        <v>2</v>
      </c>
      <c r="I128" s="58"/>
      <c r="J128" s="58"/>
      <c r="K128" s="58"/>
      <c r="L128" s="58"/>
      <c r="M128" s="58"/>
      <c r="N128" s="58"/>
      <c r="O128" s="58"/>
      <c r="P128" s="58"/>
      <c r="Q128" s="58"/>
      <c r="R128" s="58"/>
      <c r="S128" s="58"/>
      <c r="T128" s="58"/>
      <c r="U128" s="58"/>
      <c r="V128" s="58"/>
      <c r="W128" s="58"/>
      <c r="X128" s="58"/>
      <c r="Y128" s="55" t="s">
        <v>546</v>
      </c>
      <c r="Z128" s="59" t="s">
        <v>119</v>
      </c>
      <c r="AA128" s="60">
        <v>0</v>
      </c>
      <c r="AB128" s="60"/>
      <c r="AC128" s="60">
        <v>16000000</v>
      </c>
      <c r="AD128" s="61">
        <v>0</v>
      </c>
      <c r="AE128" s="62"/>
      <c r="AF128" s="62"/>
    </row>
    <row r="129" spans="2:32" ht="30">
      <c r="B129" s="54" t="s">
        <v>86</v>
      </c>
      <c r="C129" s="65" t="str">
        <f>IFERROR(VLOOKUP($B129,AGENCIA_DE_CUND_PARA_LA_PAZ_Y_LA_CONVIVE[],2,0),"")</f>
        <v>SECRETARIA_DESARROLLO_INCLUSION</v>
      </c>
      <c r="D129" s="55" t="s">
        <v>824</v>
      </c>
      <c r="E129" s="56" t="s">
        <v>970</v>
      </c>
      <c r="F129" s="56" t="s">
        <v>945</v>
      </c>
      <c r="G129" s="57">
        <v>45426</v>
      </c>
      <c r="H129" s="58">
        <v>4</v>
      </c>
      <c r="I129" s="58"/>
      <c r="J129" s="58"/>
      <c r="K129" s="58">
        <v>4</v>
      </c>
      <c r="L129" s="58">
        <v>4</v>
      </c>
      <c r="M129" s="58"/>
      <c r="N129" s="58"/>
      <c r="O129" s="58"/>
      <c r="P129" s="58"/>
      <c r="Q129" s="58"/>
      <c r="R129" s="58"/>
      <c r="S129" s="58"/>
      <c r="T129" s="58">
        <v>3</v>
      </c>
      <c r="U129" s="58"/>
      <c r="V129" s="58"/>
      <c r="W129" s="58"/>
      <c r="X129" s="58"/>
      <c r="Y129" s="55" t="s">
        <v>546</v>
      </c>
      <c r="Z129" s="59" t="s">
        <v>119</v>
      </c>
      <c r="AA129" s="60">
        <v>0</v>
      </c>
      <c r="AB129" s="60"/>
      <c r="AC129" s="60">
        <v>32000000</v>
      </c>
      <c r="AD129" s="61">
        <v>0</v>
      </c>
      <c r="AE129" s="62"/>
      <c r="AF129" s="62"/>
    </row>
    <row r="130" spans="2:32" ht="30">
      <c r="B130" s="54" t="s">
        <v>86</v>
      </c>
      <c r="C130" s="65" t="str">
        <f>IFERROR(VLOOKUP($B130,AGENCIA_DE_CUND_PARA_LA_PAZ_Y_LA_CONVIVE[],2,0),"")</f>
        <v>SECRETARIA_DESARROLLO_INCLUSION</v>
      </c>
      <c r="D130" s="55" t="s">
        <v>839</v>
      </c>
      <c r="E130" s="56" t="s">
        <v>970</v>
      </c>
      <c r="F130" s="56" t="s">
        <v>945</v>
      </c>
      <c r="G130" s="57">
        <v>45426</v>
      </c>
      <c r="H130" s="58">
        <v>4</v>
      </c>
      <c r="I130" s="58"/>
      <c r="J130" s="58">
        <v>1</v>
      </c>
      <c r="K130" s="58">
        <v>3</v>
      </c>
      <c r="L130" s="58">
        <v>4</v>
      </c>
      <c r="M130" s="58"/>
      <c r="N130" s="58"/>
      <c r="O130" s="58"/>
      <c r="P130" s="58"/>
      <c r="Q130" s="58"/>
      <c r="R130" s="58"/>
      <c r="S130" s="58"/>
      <c r="T130" s="58">
        <v>4</v>
      </c>
      <c r="U130" s="58"/>
      <c r="V130" s="58"/>
      <c r="W130" s="58"/>
      <c r="X130" s="58"/>
      <c r="Y130" s="55" t="s">
        <v>546</v>
      </c>
      <c r="Z130" s="59" t="s">
        <v>119</v>
      </c>
      <c r="AA130" s="60">
        <v>0</v>
      </c>
      <c r="AB130" s="60"/>
      <c r="AC130" s="60">
        <v>32000000</v>
      </c>
      <c r="AD130" s="61">
        <v>0</v>
      </c>
      <c r="AE130" s="62"/>
      <c r="AF130" s="62"/>
    </row>
    <row r="131" spans="2:32" ht="30">
      <c r="B131" s="54" t="s">
        <v>86</v>
      </c>
      <c r="C131" s="65" t="str">
        <f>IFERROR(VLOOKUP($B131,AGENCIA_DE_CUND_PARA_LA_PAZ_Y_LA_CONVIVE[],2,0),"")</f>
        <v>SECRETARIA_DESARROLLO_INCLUSION</v>
      </c>
      <c r="D131" s="55" t="s">
        <v>656</v>
      </c>
      <c r="E131" s="56" t="s">
        <v>972</v>
      </c>
      <c r="F131" s="56" t="s">
        <v>945</v>
      </c>
      <c r="G131" s="71">
        <v>45426</v>
      </c>
      <c r="H131" s="58">
        <v>1</v>
      </c>
      <c r="I131" s="58">
        <v>1</v>
      </c>
      <c r="J131" s="58"/>
      <c r="K131" s="58"/>
      <c r="L131" s="58">
        <v>1</v>
      </c>
      <c r="M131" s="58"/>
      <c r="N131" s="58"/>
      <c r="O131" s="58"/>
      <c r="P131" s="58"/>
      <c r="Q131" s="58"/>
      <c r="R131" s="58"/>
      <c r="S131" s="58"/>
      <c r="T131" s="58"/>
      <c r="U131" s="58"/>
      <c r="V131" s="58"/>
      <c r="W131" s="58"/>
      <c r="X131" s="58"/>
      <c r="Y131" s="55" t="s">
        <v>546</v>
      </c>
      <c r="Z131" s="59" t="s">
        <v>119</v>
      </c>
      <c r="AA131" s="60">
        <v>0</v>
      </c>
      <c r="AB131" s="60"/>
      <c r="AC131" s="60">
        <v>15000000</v>
      </c>
      <c r="AD131" s="61">
        <v>0</v>
      </c>
      <c r="AE131" s="62"/>
      <c r="AF131" s="62"/>
    </row>
    <row r="132" spans="2:32" ht="30">
      <c r="B132" s="54" t="s">
        <v>86</v>
      </c>
      <c r="C132" s="65" t="str">
        <f>IFERROR(VLOOKUP($B132,AGENCIA_DE_CUND_PARA_LA_PAZ_Y_LA_CONVIVE[],2,0),"")</f>
        <v>SECRETARIA_DESARROLLO_INCLUSION</v>
      </c>
      <c r="D132" s="55" t="s">
        <v>867</v>
      </c>
      <c r="E132" s="56" t="s">
        <v>970</v>
      </c>
      <c r="F132" s="56" t="s">
        <v>945</v>
      </c>
      <c r="G132" s="57">
        <v>45426</v>
      </c>
      <c r="H132" s="58">
        <v>1</v>
      </c>
      <c r="I132" s="58">
        <v>1</v>
      </c>
      <c r="J132" s="58"/>
      <c r="K132" s="58"/>
      <c r="L132" s="58">
        <v>1</v>
      </c>
      <c r="M132" s="58"/>
      <c r="N132" s="58"/>
      <c r="O132" s="58"/>
      <c r="P132" s="58"/>
      <c r="Q132" s="58"/>
      <c r="R132" s="58"/>
      <c r="S132" s="58"/>
      <c r="T132" s="58"/>
      <c r="U132" s="58"/>
      <c r="V132" s="58"/>
      <c r="W132" s="58"/>
      <c r="X132" s="58"/>
      <c r="Y132" s="55" t="s">
        <v>546</v>
      </c>
      <c r="Z132" s="59" t="s">
        <v>119</v>
      </c>
      <c r="AA132" s="60">
        <v>0</v>
      </c>
      <c r="AB132" s="60"/>
      <c r="AC132" s="60">
        <v>8000000</v>
      </c>
      <c r="AD132" s="61">
        <v>0</v>
      </c>
      <c r="AE132" s="62"/>
      <c r="AF132" s="62"/>
    </row>
    <row r="133" spans="2:32" ht="30">
      <c r="B133" s="54" t="s">
        <v>86</v>
      </c>
      <c r="C133" s="65" t="str">
        <f>IFERROR(VLOOKUP($B133,AGENCIA_DE_CUND_PARA_LA_PAZ_Y_LA_CONVIVE[],2,0),"")</f>
        <v>SECRETARIA_DESARROLLO_INCLUSION</v>
      </c>
      <c r="D133" s="55" t="s">
        <v>696</v>
      </c>
      <c r="E133" s="56" t="s">
        <v>970</v>
      </c>
      <c r="F133" s="56" t="s">
        <v>945</v>
      </c>
      <c r="G133" s="57">
        <v>45426</v>
      </c>
      <c r="H133" s="58">
        <v>3</v>
      </c>
      <c r="I133" s="58"/>
      <c r="J133" s="58">
        <v>3</v>
      </c>
      <c r="K133" s="58"/>
      <c r="L133" s="58">
        <v>3</v>
      </c>
      <c r="M133" s="58"/>
      <c r="N133" s="58"/>
      <c r="O133" s="58"/>
      <c r="P133" s="58"/>
      <c r="Q133" s="58"/>
      <c r="R133" s="58"/>
      <c r="S133" s="58"/>
      <c r="T133" s="58"/>
      <c r="U133" s="58"/>
      <c r="V133" s="58"/>
      <c r="W133" s="58"/>
      <c r="X133" s="58"/>
      <c r="Y133" s="55" t="s">
        <v>546</v>
      </c>
      <c r="Z133" s="59" t="s">
        <v>119</v>
      </c>
      <c r="AA133" s="60">
        <v>0</v>
      </c>
      <c r="AB133" s="60"/>
      <c r="AC133" s="60">
        <v>32000000</v>
      </c>
      <c r="AD133" s="61">
        <v>0</v>
      </c>
      <c r="AE133" s="62"/>
      <c r="AF133" s="62"/>
    </row>
    <row r="134" spans="2:32" ht="30">
      <c r="B134" s="54" t="s">
        <v>86</v>
      </c>
      <c r="C134" s="65" t="str">
        <f>IFERROR(VLOOKUP($B134,AGENCIA_DE_CUND_PARA_LA_PAZ_Y_LA_CONVIVE[],2,0),"")</f>
        <v>SECRETARIA_DESARROLLO_INCLUSION</v>
      </c>
      <c r="D134" s="55" t="s">
        <v>836</v>
      </c>
      <c r="E134" s="56" t="s">
        <v>970</v>
      </c>
      <c r="F134" s="56" t="s">
        <v>945</v>
      </c>
      <c r="G134" s="57">
        <v>45426</v>
      </c>
      <c r="H134" s="58">
        <v>1</v>
      </c>
      <c r="I134" s="58">
        <v>1</v>
      </c>
      <c r="J134" s="58"/>
      <c r="K134" s="58"/>
      <c r="L134" s="58">
        <v>1</v>
      </c>
      <c r="M134" s="58"/>
      <c r="N134" s="58"/>
      <c r="O134" s="58"/>
      <c r="P134" s="58"/>
      <c r="Q134" s="58"/>
      <c r="R134" s="58"/>
      <c r="S134" s="58"/>
      <c r="T134" s="58"/>
      <c r="U134" s="58"/>
      <c r="V134" s="58"/>
      <c r="W134" s="58"/>
      <c r="X134" s="58"/>
      <c r="Y134" s="55" t="s">
        <v>546</v>
      </c>
      <c r="Z134" s="59" t="s">
        <v>119</v>
      </c>
      <c r="AA134" s="60">
        <v>0</v>
      </c>
      <c r="AB134" s="60"/>
      <c r="AC134" s="60">
        <v>8000000</v>
      </c>
      <c r="AD134" s="61">
        <v>0</v>
      </c>
      <c r="AE134" s="62"/>
      <c r="AF134" s="62"/>
    </row>
    <row r="135" spans="2:32" ht="30">
      <c r="B135" s="54" t="s">
        <v>86</v>
      </c>
      <c r="C135" s="65" t="str">
        <f>IFERROR(VLOOKUP($B135,AGENCIA_DE_CUND_PARA_LA_PAZ_Y_LA_CONVIVE[],2,0),"")</f>
        <v>SECRETARIA_DESARROLLO_INCLUSION</v>
      </c>
      <c r="D135" s="55" t="s">
        <v>609</v>
      </c>
      <c r="E135" s="56" t="s">
        <v>970</v>
      </c>
      <c r="F135" s="56" t="s">
        <v>945</v>
      </c>
      <c r="G135" s="57">
        <v>45426</v>
      </c>
      <c r="H135" s="58">
        <v>1</v>
      </c>
      <c r="I135" s="58"/>
      <c r="J135" s="58"/>
      <c r="K135" s="58">
        <v>1</v>
      </c>
      <c r="L135" s="58">
        <v>1</v>
      </c>
      <c r="M135" s="58"/>
      <c r="N135" s="58"/>
      <c r="O135" s="58"/>
      <c r="P135" s="58"/>
      <c r="Q135" s="58"/>
      <c r="R135" s="58"/>
      <c r="S135" s="58"/>
      <c r="T135" s="58"/>
      <c r="U135" s="58"/>
      <c r="V135" s="58"/>
      <c r="W135" s="58"/>
      <c r="X135" s="58"/>
      <c r="Y135" s="55" t="s">
        <v>546</v>
      </c>
      <c r="Z135" s="59" t="s">
        <v>119</v>
      </c>
      <c r="AA135" s="60">
        <v>0</v>
      </c>
      <c r="AB135" s="60"/>
      <c r="AC135" s="60">
        <v>8000000</v>
      </c>
      <c r="AD135" s="61">
        <v>0</v>
      </c>
      <c r="AE135" s="62"/>
      <c r="AF135" s="62"/>
    </row>
    <row r="136" spans="2:32" ht="30">
      <c r="B136" s="54" t="s">
        <v>86</v>
      </c>
      <c r="C136" s="65" t="str">
        <f>IFERROR(VLOOKUP($B136,AGENCIA_DE_CUND_PARA_LA_PAZ_Y_LA_CONVIVE[],2,0),"")</f>
        <v>SECRETARIA_DESARROLLO_INCLUSION</v>
      </c>
      <c r="D136" s="55" t="s">
        <v>796</v>
      </c>
      <c r="E136" s="56" t="s">
        <v>970</v>
      </c>
      <c r="F136" s="56" t="s">
        <v>945</v>
      </c>
      <c r="G136" s="57">
        <v>45426</v>
      </c>
      <c r="H136" s="58">
        <v>1</v>
      </c>
      <c r="I136" s="58"/>
      <c r="J136" s="58"/>
      <c r="K136" s="58">
        <v>1</v>
      </c>
      <c r="L136" s="58">
        <v>1</v>
      </c>
      <c r="M136" s="58"/>
      <c r="N136" s="58"/>
      <c r="O136" s="58"/>
      <c r="P136" s="58"/>
      <c r="Q136" s="58"/>
      <c r="R136" s="58"/>
      <c r="S136" s="58"/>
      <c r="T136" s="58">
        <v>1</v>
      </c>
      <c r="U136" s="58"/>
      <c r="V136" s="58"/>
      <c r="W136" s="58"/>
      <c r="X136" s="58"/>
      <c r="Y136" s="55" t="s">
        <v>546</v>
      </c>
      <c r="Z136" s="59" t="s">
        <v>119</v>
      </c>
      <c r="AA136" s="60">
        <v>0</v>
      </c>
      <c r="AB136" s="60"/>
      <c r="AC136" s="60">
        <v>8000000</v>
      </c>
      <c r="AD136" s="61">
        <v>0</v>
      </c>
      <c r="AE136" s="62"/>
      <c r="AF136" s="62"/>
    </row>
    <row r="137" spans="2:32" ht="30">
      <c r="B137" s="54" t="s">
        <v>86</v>
      </c>
      <c r="C137" s="65" t="str">
        <f>IFERROR(VLOOKUP($B137,AGENCIA_DE_CUND_PARA_LA_PAZ_Y_LA_CONVIVE[],2,0),"")</f>
        <v>SECRETARIA_DESARROLLO_INCLUSION</v>
      </c>
      <c r="D137" s="55" t="s">
        <v>876</v>
      </c>
      <c r="E137" s="56" t="s">
        <v>970</v>
      </c>
      <c r="F137" s="56" t="s">
        <v>945</v>
      </c>
      <c r="G137" s="57">
        <v>45426</v>
      </c>
      <c r="H137" s="58">
        <v>1</v>
      </c>
      <c r="I137" s="58">
        <v>1</v>
      </c>
      <c r="J137" s="58"/>
      <c r="K137" s="58">
        <v>1</v>
      </c>
      <c r="L137" s="58">
        <v>1</v>
      </c>
      <c r="M137" s="58"/>
      <c r="N137" s="58"/>
      <c r="O137" s="58"/>
      <c r="P137" s="58"/>
      <c r="Q137" s="58"/>
      <c r="R137" s="58"/>
      <c r="S137" s="58"/>
      <c r="T137" s="58"/>
      <c r="U137" s="58"/>
      <c r="V137" s="58"/>
      <c r="W137" s="58"/>
      <c r="X137" s="58"/>
      <c r="Y137" s="55" t="s">
        <v>546</v>
      </c>
      <c r="Z137" s="59" t="s">
        <v>119</v>
      </c>
      <c r="AA137" s="60">
        <v>0</v>
      </c>
      <c r="AB137" s="60"/>
      <c r="AC137" s="60">
        <v>8000000</v>
      </c>
      <c r="AD137" s="61">
        <v>0</v>
      </c>
      <c r="AE137" s="62"/>
      <c r="AF137" s="62"/>
    </row>
    <row r="138" spans="2:32" ht="30">
      <c r="B138" s="54" t="s">
        <v>86</v>
      </c>
      <c r="C138" s="65" t="str">
        <f>IFERROR(VLOOKUP($B138,AGENCIA_DE_CUND_PARA_LA_PAZ_Y_LA_CONVIVE[],2,0),"")</f>
        <v>SECRETARIA_DESARROLLO_INCLUSION</v>
      </c>
      <c r="D138" s="55" t="s">
        <v>690</v>
      </c>
      <c r="E138" s="56" t="s">
        <v>970</v>
      </c>
      <c r="F138" s="56" t="s">
        <v>945</v>
      </c>
      <c r="G138" s="57">
        <v>45426</v>
      </c>
      <c r="H138" s="58">
        <v>3</v>
      </c>
      <c r="I138" s="58"/>
      <c r="J138" s="58">
        <v>1</v>
      </c>
      <c r="K138" s="58">
        <v>2</v>
      </c>
      <c r="L138" s="58">
        <v>3</v>
      </c>
      <c r="M138" s="58"/>
      <c r="N138" s="58"/>
      <c r="O138" s="58"/>
      <c r="P138" s="58"/>
      <c r="Q138" s="58"/>
      <c r="R138" s="58"/>
      <c r="S138" s="58"/>
      <c r="T138" s="58">
        <v>1</v>
      </c>
      <c r="U138" s="58"/>
      <c r="V138" s="58"/>
      <c r="W138" s="58"/>
      <c r="X138" s="58"/>
      <c r="Y138" s="55" t="s">
        <v>546</v>
      </c>
      <c r="Z138" s="59" t="s">
        <v>119</v>
      </c>
      <c r="AA138" s="60">
        <v>0</v>
      </c>
      <c r="AB138" s="60"/>
      <c r="AC138" s="60">
        <v>24000000</v>
      </c>
      <c r="AD138" s="61">
        <v>0</v>
      </c>
      <c r="AE138" s="62"/>
      <c r="AF138" s="62"/>
    </row>
    <row r="139" spans="2:32" ht="30">
      <c r="B139" s="54" t="s">
        <v>86</v>
      </c>
      <c r="C139" s="65" t="str">
        <f>IFERROR(VLOOKUP($B139,AGENCIA_DE_CUND_PARA_LA_PAZ_Y_LA_CONVIVE[],2,0),"")</f>
        <v>SECRETARIA_DESARROLLO_INCLUSION</v>
      </c>
      <c r="D139" s="55" t="s">
        <v>833</v>
      </c>
      <c r="E139" s="56" t="s">
        <v>970</v>
      </c>
      <c r="F139" s="56" t="s">
        <v>945</v>
      </c>
      <c r="G139" s="57">
        <v>45426</v>
      </c>
      <c r="H139" s="58">
        <v>2</v>
      </c>
      <c r="I139" s="58"/>
      <c r="J139" s="58"/>
      <c r="K139" s="58">
        <v>2</v>
      </c>
      <c r="L139" s="58">
        <v>2</v>
      </c>
      <c r="M139" s="58"/>
      <c r="N139" s="58"/>
      <c r="O139" s="58"/>
      <c r="P139" s="58"/>
      <c r="Q139" s="58"/>
      <c r="R139" s="58"/>
      <c r="S139" s="58"/>
      <c r="T139" s="58">
        <v>2</v>
      </c>
      <c r="U139" s="58"/>
      <c r="V139" s="58"/>
      <c r="W139" s="58"/>
      <c r="X139" s="58"/>
      <c r="Y139" s="55" t="s">
        <v>546</v>
      </c>
      <c r="Z139" s="59" t="s">
        <v>119</v>
      </c>
      <c r="AA139" s="60">
        <v>0</v>
      </c>
      <c r="AB139" s="60"/>
      <c r="AC139" s="60">
        <v>16000000</v>
      </c>
      <c r="AD139" s="61">
        <v>0</v>
      </c>
      <c r="AE139" s="62"/>
      <c r="AF139" s="62"/>
    </row>
    <row r="140" spans="2:32" ht="30">
      <c r="B140" s="54" t="s">
        <v>86</v>
      </c>
      <c r="C140" s="65" t="str">
        <f>IFERROR(VLOOKUP($B140,AGENCIA_DE_CUND_PARA_LA_PAZ_Y_LA_CONVIVE[],2,0),"")</f>
        <v>SECRETARIA_DESARROLLO_INCLUSION</v>
      </c>
      <c r="D140" s="55" t="s">
        <v>820</v>
      </c>
      <c r="E140" s="56" t="s">
        <v>970</v>
      </c>
      <c r="F140" s="56" t="s">
        <v>945</v>
      </c>
      <c r="G140" s="57">
        <v>45426</v>
      </c>
      <c r="H140" s="58">
        <v>3</v>
      </c>
      <c r="I140" s="58"/>
      <c r="J140" s="58">
        <v>3</v>
      </c>
      <c r="K140" s="58"/>
      <c r="L140" s="58">
        <v>3</v>
      </c>
      <c r="M140" s="58"/>
      <c r="N140" s="58"/>
      <c r="O140" s="58"/>
      <c r="P140" s="58"/>
      <c r="Q140" s="58"/>
      <c r="R140" s="58"/>
      <c r="S140" s="58"/>
      <c r="T140" s="58"/>
      <c r="U140" s="58"/>
      <c r="V140" s="58"/>
      <c r="W140" s="58"/>
      <c r="X140" s="58"/>
      <c r="Y140" s="55" t="s">
        <v>546</v>
      </c>
      <c r="Z140" s="59" t="s">
        <v>119</v>
      </c>
      <c r="AA140" s="60">
        <v>0</v>
      </c>
      <c r="AB140" s="60"/>
      <c r="AC140" s="60">
        <v>16000000</v>
      </c>
      <c r="AD140" s="61">
        <v>0</v>
      </c>
      <c r="AE140" s="62"/>
      <c r="AF140" s="62"/>
    </row>
    <row r="141" spans="2:32" ht="30">
      <c r="B141" s="54" t="s">
        <v>86</v>
      </c>
      <c r="C141" s="65" t="str">
        <f>IFERROR(VLOOKUP($B141,AGENCIA_DE_CUND_PARA_LA_PAZ_Y_LA_CONVIVE[],2,0),"")</f>
        <v>SECRETARIA_DESARROLLO_INCLUSION</v>
      </c>
      <c r="D141" s="55" t="s">
        <v>721</v>
      </c>
      <c r="E141" s="56" t="s">
        <v>970</v>
      </c>
      <c r="F141" s="56" t="s">
        <v>945</v>
      </c>
      <c r="G141" s="57">
        <v>45426</v>
      </c>
      <c r="H141" s="58">
        <v>1</v>
      </c>
      <c r="I141" s="58">
        <v>1</v>
      </c>
      <c r="J141" s="58"/>
      <c r="K141" s="58"/>
      <c r="L141" s="58">
        <v>1</v>
      </c>
      <c r="M141" s="58"/>
      <c r="N141" s="58"/>
      <c r="O141" s="58"/>
      <c r="P141" s="58"/>
      <c r="Q141" s="58"/>
      <c r="R141" s="58"/>
      <c r="S141" s="58"/>
      <c r="T141" s="58">
        <v>1</v>
      </c>
      <c r="U141" s="58"/>
      <c r="V141" s="58"/>
      <c r="W141" s="58"/>
      <c r="X141" s="58"/>
      <c r="Y141" s="55" t="s">
        <v>546</v>
      </c>
      <c r="Z141" s="59" t="s">
        <v>119</v>
      </c>
      <c r="AA141" s="60">
        <v>0</v>
      </c>
      <c r="AB141" s="60"/>
      <c r="AC141" s="60">
        <v>8000000</v>
      </c>
      <c r="AD141" s="61">
        <v>0</v>
      </c>
      <c r="AE141" s="62"/>
      <c r="AF141" s="62"/>
    </row>
    <row r="142" spans="2:32" ht="30">
      <c r="B142" s="54" t="s">
        <v>86</v>
      </c>
      <c r="C142" s="65" t="str">
        <f>IFERROR(VLOOKUP($B142,AGENCIA_DE_CUND_PARA_LA_PAZ_Y_LA_CONVIVE[],2,0),"")</f>
        <v>SECRETARIA_DESARROLLO_INCLUSION</v>
      </c>
      <c r="D142" s="55" t="s">
        <v>790</v>
      </c>
      <c r="E142" s="56" t="s">
        <v>970</v>
      </c>
      <c r="F142" s="56" t="s">
        <v>945</v>
      </c>
      <c r="G142" s="57">
        <v>45426</v>
      </c>
      <c r="H142" s="58">
        <v>1</v>
      </c>
      <c r="I142" s="58"/>
      <c r="J142" s="58"/>
      <c r="K142" s="58"/>
      <c r="L142" s="58">
        <v>1</v>
      </c>
      <c r="M142" s="58"/>
      <c r="N142" s="58"/>
      <c r="O142" s="58"/>
      <c r="P142" s="58"/>
      <c r="Q142" s="58"/>
      <c r="R142" s="58"/>
      <c r="S142" s="58"/>
      <c r="T142" s="58"/>
      <c r="U142" s="58"/>
      <c r="V142" s="58"/>
      <c r="W142" s="58"/>
      <c r="X142" s="58"/>
      <c r="Y142" s="55" t="s">
        <v>546</v>
      </c>
      <c r="Z142" s="59" t="s">
        <v>119</v>
      </c>
      <c r="AA142" s="60">
        <v>0</v>
      </c>
      <c r="AB142" s="60"/>
      <c r="AC142" s="60">
        <v>8000000</v>
      </c>
      <c r="AD142" s="61">
        <v>0</v>
      </c>
      <c r="AE142" s="62"/>
      <c r="AF142" s="62"/>
    </row>
    <row r="143" spans="2:32" ht="30">
      <c r="B143" s="54" t="s">
        <v>86</v>
      </c>
      <c r="C143" s="65" t="str">
        <f>IFERROR(VLOOKUP($B143,AGENCIA_DE_CUND_PARA_LA_PAZ_Y_LA_CONVIVE[],2,0),"")</f>
        <v>SECRETARIA_DESARROLLO_INCLUSION</v>
      </c>
      <c r="D143" s="55" t="s">
        <v>715</v>
      </c>
      <c r="E143" s="56" t="s">
        <v>971</v>
      </c>
      <c r="F143" s="56" t="s">
        <v>945</v>
      </c>
      <c r="G143" s="57">
        <v>45426</v>
      </c>
      <c r="H143" s="58">
        <v>1</v>
      </c>
      <c r="I143" s="58"/>
      <c r="J143" s="58">
        <v>1</v>
      </c>
      <c r="K143" s="58"/>
      <c r="L143" s="58">
        <v>1</v>
      </c>
      <c r="M143" s="58"/>
      <c r="N143" s="58"/>
      <c r="O143" s="58"/>
      <c r="P143" s="58"/>
      <c r="Q143" s="58"/>
      <c r="R143" s="58"/>
      <c r="S143" s="58"/>
      <c r="T143" s="58"/>
      <c r="U143" s="58"/>
      <c r="V143" s="58"/>
      <c r="W143" s="58"/>
      <c r="X143" s="58"/>
      <c r="Y143" s="55" t="s">
        <v>546</v>
      </c>
      <c r="Z143" s="59" t="s">
        <v>119</v>
      </c>
      <c r="AA143" s="60">
        <v>0</v>
      </c>
      <c r="AB143" s="60"/>
      <c r="AC143" s="60">
        <v>15000000</v>
      </c>
      <c r="AD143" s="61">
        <v>0</v>
      </c>
      <c r="AE143" s="62"/>
      <c r="AF143" s="62"/>
    </row>
    <row r="144" spans="2:32" ht="30">
      <c r="B144" s="54" t="s">
        <v>86</v>
      </c>
      <c r="C144" s="65" t="str">
        <f>IFERROR(VLOOKUP($B144,AGENCIA_DE_CUND_PARA_LA_PAZ_Y_LA_CONVIVE[],2,0),"")</f>
        <v>SECRETARIA_DESARROLLO_INCLUSION</v>
      </c>
      <c r="D144" s="55" t="s">
        <v>699</v>
      </c>
      <c r="E144" s="56" t="s">
        <v>973</v>
      </c>
      <c r="F144" s="72" t="s">
        <v>1005</v>
      </c>
      <c r="G144" s="57">
        <v>45430</v>
      </c>
      <c r="H144" s="58">
        <v>1</v>
      </c>
      <c r="I144" s="58"/>
      <c r="J144" s="58"/>
      <c r="K144" s="58"/>
      <c r="L144" s="58">
        <v>1</v>
      </c>
      <c r="M144" s="58"/>
      <c r="N144" s="58"/>
      <c r="O144" s="58"/>
      <c r="P144" s="58"/>
      <c r="Q144" s="58"/>
      <c r="R144" s="58"/>
      <c r="S144" s="58"/>
      <c r="T144" s="58">
        <v>1</v>
      </c>
      <c r="U144" s="58"/>
      <c r="V144" s="58"/>
      <c r="W144" s="58"/>
      <c r="X144" s="58"/>
      <c r="Y144" s="55" t="s">
        <v>546</v>
      </c>
      <c r="Z144" s="59" t="s">
        <v>119</v>
      </c>
      <c r="AA144" s="60">
        <v>0</v>
      </c>
      <c r="AB144" s="60"/>
      <c r="AC144" s="60">
        <v>5000000</v>
      </c>
      <c r="AD144" s="61">
        <v>0</v>
      </c>
      <c r="AE144" s="62"/>
      <c r="AF144" s="62"/>
    </row>
    <row r="145" spans="2:32" ht="30">
      <c r="B145" s="54" t="s">
        <v>86</v>
      </c>
      <c r="C145" s="65" t="str">
        <f>IFERROR(VLOOKUP($B145,AGENCIA_DE_CUND_PARA_LA_PAZ_Y_LA_CONVIVE[],2,0),"")</f>
        <v>SECRETARIA_DESARROLLO_INCLUSION</v>
      </c>
      <c r="D145" s="55" t="s">
        <v>606</v>
      </c>
      <c r="E145" s="56" t="s">
        <v>974</v>
      </c>
      <c r="F145" s="56" t="s">
        <v>1006</v>
      </c>
      <c r="G145" s="57">
        <v>45430</v>
      </c>
      <c r="H145" s="58">
        <v>1</v>
      </c>
      <c r="I145" s="58"/>
      <c r="J145" s="58"/>
      <c r="K145" s="58"/>
      <c r="L145" s="58">
        <v>1</v>
      </c>
      <c r="M145" s="58"/>
      <c r="N145" s="58"/>
      <c r="O145" s="58"/>
      <c r="P145" s="58"/>
      <c r="Q145" s="58"/>
      <c r="R145" s="58"/>
      <c r="S145" s="58"/>
      <c r="T145" s="58">
        <v>1</v>
      </c>
      <c r="U145" s="58"/>
      <c r="V145" s="58"/>
      <c r="W145" s="58"/>
      <c r="X145" s="58"/>
      <c r="Y145" s="55" t="s">
        <v>546</v>
      </c>
      <c r="Z145" s="59" t="s">
        <v>119</v>
      </c>
      <c r="AA145" s="60">
        <v>0</v>
      </c>
      <c r="AB145" s="60"/>
      <c r="AC145" s="60">
        <v>5000000</v>
      </c>
      <c r="AD145" s="61">
        <v>0</v>
      </c>
      <c r="AE145" s="62"/>
      <c r="AF145" s="62"/>
    </row>
    <row r="146" spans="2:32" ht="30">
      <c r="B146" s="54" t="s">
        <v>86</v>
      </c>
      <c r="C146" s="65" t="str">
        <f>IFERROR(VLOOKUP($B146,AGENCIA_DE_CUND_PARA_LA_PAZ_Y_LA_CONVIVE[],2,0),"")</f>
        <v>SECRETARIA_DESARROLLO_INCLUSION</v>
      </c>
      <c r="D146" s="55" t="s">
        <v>609</v>
      </c>
      <c r="E146" s="56" t="s">
        <v>973</v>
      </c>
      <c r="F146" s="72" t="s">
        <v>999</v>
      </c>
      <c r="G146" s="57">
        <v>45430</v>
      </c>
      <c r="H146" s="58">
        <v>1</v>
      </c>
      <c r="I146" s="58"/>
      <c r="J146" s="58"/>
      <c r="K146" s="58"/>
      <c r="L146" s="58">
        <v>1</v>
      </c>
      <c r="M146" s="58"/>
      <c r="N146" s="58"/>
      <c r="O146" s="58"/>
      <c r="P146" s="58"/>
      <c r="Q146" s="58"/>
      <c r="R146" s="58"/>
      <c r="S146" s="58"/>
      <c r="T146" s="58"/>
      <c r="U146" s="58"/>
      <c r="V146" s="58"/>
      <c r="W146" s="58"/>
      <c r="X146" s="58"/>
      <c r="Y146" s="55" t="s">
        <v>546</v>
      </c>
      <c r="Z146" s="59" t="s">
        <v>119</v>
      </c>
      <c r="AA146" s="60">
        <v>0</v>
      </c>
      <c r="AB146" s="60"/>
      <c r="AC146" s="60">
        <v>5000000</v>
      </c>
      <c r="AD146" s="61">
        <v>0</v>
      </c>
      <c r="AE146" s="62"/>
      <c r="AF146" s="62"/>
    </row>
    <row r="147" spans="2:32" ht="30">
      <c r="B147" s="54" t="s">
        <v>86</v>
      </c>
      <c r="C147" s="65" t="str">
        <f>IFERROR(VLOOKUP($B147,AGENCIA_DE_CUND_PARA_LA_PAZ_Y_LA_CONVIVE[],2,0),"")</f>
        <v>SECRETARIA_DESARROLLO_INCLUSION</v>
      </c>
      <c r="D147" s="55" t="s">
        <v>696</v>
      </c>
      <c r="E147" s="56" t="s">
        <v>973</v>
      </c>
      <c r="F147" s="72" t="s">
        <v>1000</v>
      </c>
      <c r="G147" s="57">
        <v>45430</v>
      </c>
      <c r="H147" s="58">
        <v>1</v>
      </c>
      <c r="I147" s="58"/>
      <c r="J147" s="58"/>
      <c r="K147" s="58"/>
      <c r="L147" s="58">
        <v>1</v>
      </c>
      <c r="M147" s="58"/>
      <c r="N147" s="58"/>
      <c r="O147" s="58"/>
      <c r="P147" s="58"/>
      <c r="Q147" s="58"/>
      <c r="R147" s="58"/>
      <c r="S147" s="58"/>
      <c r="T147" s="58">
        <v>1</v>
      </c>
      <c r="U147" s="58"/>
      <c r="V147" s="58"/>
      <c r="W147" s="58"/>
      <c r="X147" s="58"/>
      <c r="Y147" s="55" t="s">
        <v>546</v>
      </c>
      <c r="Z147" s="59" t="s">
        <v>119</v>
      </c>
      <c r="AA147" s="60">
        <v>0</v>
      </c>
      <c r="AB147" s="60"/>
      <c r="AC147" s="60">
        <v>5000000</v>
      </c>
      <c r="AD147" s="61">
        <v>0</v>
      </c>
      <c r="AE147" s="62"/>
      <c r="AF147" s="62"/>
    </row>
    <row r="148" spans="2:32" ht="30">
      <c r="B148" s="54" t="s">
        <v>86</v>
      </c>
      <c r="C148" s="65" t="str">
        <f>IFERROR(VLOOKUP($B148,AGENCIA_DE_CUND_PARA_LA_PAZ_Y_LA_CONVIVE[],2,0),"")</f>
        <v>SECRETARIA_DESARROLLO_INCLUSION</v>
      </c>
      <c r="D148" s="55" t="s">
        <v>696</v>
      </c>
      <c r="E148" s="56" t="s">
        <v>973</v>
      </c>
      <c r="F148" s="73" t="s">
        <v>1001</v>
      </c>
      <c r="G148" s="57">
        <v>45430</v>
      </c>
      <c r="H148" s="58">
        <v>1</v>
      </c>
      <c r="I148" s="58"/>
      <c r="J148" s="58"/>
      <c r="K148" s="58"/>
      <c r="L148" s="58">
        <v>1</v>
      </c>
      <c r="M148" s="58"/>
      <c r="N148" s="58"/>
      <c r="O148" s="58"/>
      <c r="P148" s="58"/>
      <c r="Q148" s="58"/>
      <c r="R148" s="58"/>
      <c r="S148" s="58"/>
      <c r="T148" s="58"/>
      <c r="U148" s="58"/>
      <c r="V148" s="58"/>
      <c r="W148" s="58"/>
      <c r="X148" s="58"/>
      <c r="Y148" s="55" t="s">
        <v>546</v>
      </c>
      <c r="Z148" s="59" t="s">
        <v>119</v>
      </c>
      <c r="AA148" s="60">
        <v>0</v>
      </c>
      <c r="AB148" s="60"/>
      <c r="AC148" s="60">
        <v>5000000</v>
      </c>
      <c r="AD148" s="61">
        <v>0</v>
      </c>
      <c r="AE148" s="62"/>
      <c r="AF148" s="62"/>
    </row>
    <row r="149" spans="2:32" ht="30">
      <c r="B149" s="54" t="s">
        <v>86</v>
      </c>
      <c r="C149" s="65" t="str">
        <f>IFERROR(VLOOKUP($B149,AGENCIA_DE_CUND_PARA_LA_PAZ_Y_LA_CONVIVE[],2,0),"")</f>
        <v>SECRETARIA_DESARROLLO_INCLUSION</v>
      </c>
      <c r="D149" s="55" t="s">
        <v>606</v>
      </c>
      <c r="E149" s="56" t="s">
        <v>973</v>
      </c>
      <c r="F149" s="56" t="s">
        <v>1004</v>
      </c>
      <c r="G149" s="57">
        <v>45430</v>
      </c>
      <c r="H149" s="58">
        <v>1</v>
      </c>
      <c r="I149" s="58"/>
      <c r="J149" s="58"/>
      <c r="K149" s="58"/>
      <c r="L149" s="58">
        <v>1</v>
      </c>
      <c r="M149" s="58"/>
      <c r="N149" s="58"/>
      <c r="O149" s="58"/>
      <c r="P149" s="58"/>
      <c r="Q149" s="58"/>
      <c r="R149" s="58"/>
      <c r="S149" s="58"/>
      <c r="T149" s="58"/>
      <c r="U149" s="58"/>
      <c r="V149" s="58"/>
      <c r="W149" s="58"/>
      <c r="X149" s="58"/>
      <c r="Y149" s="55" t="s">
        <v>546</v>
      </c>
      <c r="Z149" s="59" t="s">
        <v>119</v>
      </c>
      <c r="AA149" s="60">
        <v>0</v>
      </c>
      <c r="AB149" s="60"/>
      <c r="AC149" s="60">
        <v>5000000</v>
      </c>
      <c r="AD149" s="61">
        <v>0</v>
      </c>
      <c r="AE149" s="62"/>
      <c r="AF149" s="62"/>
    </row>
    <row r="150" spans="2:32" ht="30">
      <c r="B150" s="54" t="s">
        <v>86</v>
      </c>
      <c r="C150" s="65" t="str">
        <f>IFERROR(VLOOKUP($B150,AGENCIA_DE_CUND_PARA_LA_PAZ_Y_LA_CONVIVE[],2,0),"")</f>
        <v>SECRETARIA_DESARROLLO_INCLUSION</v>
      </c>
      <c r="D150" s="55" t="s">
        <v>876</v>
      </c>
      <c r="E150" s="56" t="s">
        <v>973</v>
      </c>
      <c r="F150" s="56" t="s">
        <v>1002</v>
      </c>
      <c r="G150" s="57">
        <v>45430</v>
      </c>
      <c r="H150" s="58">
        <v>1</v>
      </c>
      <c r="I150" s="58"/>
      <c r="J150" s="58"/>
      <c r="K150" s="58"/>
      <c r="L150" s="58">
        <v>1</v>
      </c>
      <c r="M150" s="58"/>
      <c r="N150" s="58"/>
      <c r="O150" s="58"/>
      <c r="P150" s="58"/>
      <c r="Q150" s="58"/>
      <c r="R150" s="58"/>
      <c r="S150" s="58"/>
      <c r="T150" s="58"/>
      <c r="U150" s="58"/>
      <c r="V150" s="58"/>
      <c r="W150" s="58"/>
      <c r="X150" s="58"/>
      <c r="Y150" s="55" t="s">
        <v>546</v>
      </c>
      <c r="Z150" s="59" t="s">
        <v>119</v>
      </c>
      <c r="AA150" s="60">
        <v>0</v>
      </c>
      <c r="AB150" s="60"/>
      <c r="AC150" s="60">
        <v>5000000</v>
      </c>
      <c r="AD150" s="61">
        <v>0</v>
      </c>
      <c r="AE150" s="62"/>
      <c r="AF150" s="62"/>
    </row>
    <row r="151" spans="2:32" ht="30">
      <c r="B151" s="54" t="s">
        <v>86</v>
      </c>
      <c r="C151" s="65" t="str">
        <f>IFERROR(VLOOKUP($B151,AGENCIA_DE_CUND_PARA_LA_PAZ_Y_LA_CONVIVE[],2,0),"")</f>
        <v>SECRETARIA_DESARROLLO_INCLUSION</v>
      </c>
      <c r="D151" s="55" t="s">
        <v>876</v>
      </c>
      <c r="E151" s="56" t="s">
        <v>975</v>
      </c>
      <c r="F151" s="56" t="s">
        <v>1003</v>
      </c>
      <c r="G151" s="57">
        <v>45430</v>
      </c>
      <c r="H151" s="58">
        <v>1</v>
      </c>
      <c r="I151" s="58"/>
      <c r="J151" s="58">
        <v>1</v>
      </c>
      <c r="K151" s="58"/>
      <c r="L151" s="58">
        <v>1</v>
      </c>
      <c r="M151" s="58"/>
      <c r="N151" s="58"/>
      <c r="O151" s="58"/>
      <c r="P151" s="58"/>
      <c r="Q151" s="58"/>
      <c r="R151" s="58"/>
      <c r="S151" s="58"/>
      <c r="T151" s="58"/>
      <c r="U151" s="58"/>
      <c r="V151" s="58"/>
      <c r="W151" s="58"/>
      <c r="X151" s="58"/>
      <c r="Y151" s="55" t="s">
        <v>546</v>
      </c>
      <c r="Z151" s="59" t="s">
        <v>119</v>
      </c>
      <c r="AA151" s="60">
        <v>0</v>
      </c>
      <c r="AB151" s="60"/>
      <c r="AC151" s="60">
        <v>800000</v>
      </c>
      <c r="AD151" s="61">
        <v>0</v>
      </c>
      <c r="AE151" s="62"/>
      <c r="AF151" s="62"/>
    </row>
    <row r="152" spans="2:32" ht="30">
      <c r="B152" s="54" t="s">
        <v>86</v>
      </c>
      <c r="C152" s="65" t="str">
        <f>IFERROR(VLOOKUP($B152,AGENCIA_DE_CUND_PARA_LA_PAZ_Y_LA_CONVIVE[],2,0),"")</f>
        <v>SECRETARIA_DESARROLLO_INCLUSION</v>
      </c>
      <c r="D152" s="55" t="s">
        <v>774</v>
      </c>
      <c r="E152" s="56" t="s">
        <v>976</v>
      </c>
      <c r="F152" s="56" t="s">
        <v>980</v>
      </c>
      <c r="G152" s="57">
        <v>45464</v>
      </c>
      <c r="H152" s="58">
        <v>1</v>
      </c>
      <c r="I152" s="58"/>
      <c r="J152" s="58"/>
      <c r="K152" s="58"/>
      <c r="L152" s="58">
        <v>1</v>
      </c>
      <c r="M152" s="58"/>
      <c r="N152" s="58"/>
      <c r="O152" s="58"/>
      <c r="P152" s="58"/>
      <c r="Q152" s="58"/>
      <c r="R152" s="58"/>
      <c r="S152" s="58"/>
      <c r="T152" s="58">
        <v>1</v>
      </c>
      <c r="U152" s="58">
        <v>1</v>
      </c>
      <c r="V152" s="58"/>
      <c r="W152" s="58"/>
      <c r="X152" s="58"/>
      <c r="Y152" s="55" t="s">
        <v>546</v>
      </c>
      <c r="Z152" s="59" t="s">
        <v>119</v>
      </c>
      <c r="AA152" s="60">
        <v>0</v>
      </c>
      <c r="AB152" s="60"/>
      <c r="AC152" s="60">
        <v>1600000</v>
      </c>
      <c r="AD152" s="61">
        <v>0</v>
      </c>
      <c r="AE152" s="62"/>
      <c r="AF152" s="62"/>
    </row>
    <row r="153" spans="2:32" ht="30">
      <c r="B153" s="54" t="s">
        <v>86</v>
      </c>
      <c r="C153" s="65" t="str">
        <f>IFERROR(VLOOKUP($B153,AGENCIA_DE_CUND_PARA_LA_PAZ_Y_LA_CONVIVE[],2,0),"")</f>
        <v>SECRETARIA_DESARROLLO_INCLUSION</v>
      </c>
      <c r="D153" s="55" t="s">
        <v>730</v>
      </c>
      <c r="E153" s="56" t="s">
        <v>976</v>
      </c>
      <c r="F153" s="56" t="s">
        <v>981</v>
      </c>
      <c r="G153" s="57">
        <v>45464</v>
      </c>
      <c r="H153" s="58">
        <v>1</v>
      </c>
      <c r="I153" s="58"/>
      <c r="J153" s="58">
        <v>1</v>
      </c>
      <c r="K153" s="58"/>
      <c r="L153" s="58">
        <v>1</v>
      </c>
      <c r="M153" s="58"/>
      <c r="N153" s="58"/>
      <c r="O153" s="58"/>
      <c r="P153" s="58"/>
      <c r="Q153" s="58"/>
      <c r="R153" s="58"/>
      <c r="S153" s="58"/>
      <c r="T153" s="58"/>
      <c r="U153" s="58"/>
      <c r="V153" s="58"/>
      <c r="W153" s="58"/>
      <c r="X153" s="58"/>
      <c r="Y153" s="55" t="s">
        <v>546</v>
      </c>
      <c r="Z153" s="59" t="s">
        <v>119</v>
      </c>
      <c r="AA153" s="60">
        <v>0</v>
      </c>
      <c r="AB153" s="60"/>
      <c r="AC153" s="60">
        <v>1600000</v>
      </c>
      <c r="AD153" s="61">
        <v>0</v>
      </c>
      <c r="AE153" s="62"/>
      <c r="AF153" s="62"/>
    </row>
    <row r="154" spans="2:32" ht="30">
      <c r="B154" s="54" t="s">
        <v>86</v>
      </c>
      <c r="C154" s="65" t="str">
        <f>IFERROR(VLOOKUP($B154,AGENCIA_DE_CUND_PARA_LA_PAZ_Y_LA_CONVIVE[],2,0),"")</f>
        <v>SECRETARIA_DESARROLLO_INCLUSION</v>
      </c>
      <c r="D154" s="55" t="s">
        <v>787</v>
      </c>
      <c r="E154" s="56" t="s">
        <v>976</v>
      </c>
      <c r="F154" s="56" t="s">
        <v>979</v>
      </c>
      <c r="G154" s="57">
        <v>45464</v>
      </c>
      <c r="H154" s="58">
        <v>1</v>
      </c>
      <c r="I154" s="58">
        <v>1</v>
      </c>
      <c r="J154" s="58"/>
      <c r="K154" s="58"/>
      <c r="L154" s="58">
        <v>1</v>
      </c>
      <c r="M154" s="58"/>
      <c r="N154" s="58"/>
      <c r="O154" s="58"/>
      <c r="P154" s="58"/>
      <c r="Q154" s="58"/>
      <c r="R154" s="58"/>
      <c r="S154" s="58"/>
      <c r="T154" s="58"/>
      <c r="U154" s="58"/>
      <c r="V154" s="58"/>
      <c r="W154" s="58"/>
      <c r="X154" s="58"/>
      <c r="Y154" s="55" t="s">
        <v>546</v>
      </c>
      <c r="Z154" s="59" t="s">
        <v>119</v>
      </c>
      <c r="AA154" s="60">
        <v>0</v>
      </c>
      <c r="AB154" s="60"/>
      <c r="AC154" s="60">
        <v>1600000</v>
      </c>
      <c r="AD154" s="61">
        <v>0</v>
      </c>
      <c r="AE154" s="62"/>
      <c r="AF154" s="62"/>
    </row>
    <row r="155" spans="2:32" ht="30">
      <c r="B155" s="54" t="s">
        <v>86</v>
      </c>
      <c r="C155" s="65" t="str">
        <f>IFERROR(VLOOKUP($B155,AGENCIA_DE_CUND_PARA_LA_PAZ_Y_LA_CONVIVE[],2,0),"")</f>
        <v>SECRETARIA_DESARROLLO_INCLUSION</v>
      </c>
      <c r="D155" s="55" t="s">
        <v>802</v>
      </c>
      <c r="E155" s="56" t="s">
        <v>976</v>
      </c>
      <c r="F155" s="56" t="s">
        <v>978</v>
      </c>
      <c r="G155" s="57">
        <v>45464</v>
      </c>
      <c r="H155" s="58">
        <v>1</v>
      </c>
      <c r="I155" s="58"/>
      <c r="J155" s="58"/>
      <c r="K155" s="58"/>
      <c r="L155" s="58">
        <v>1</v>
      </c>
      <c r="M155" s="58"/>
      <c r="N155" s="58"/>
      <c r="O155" s="58"/>
      <c r="P155" s="58"/>
      <c r="Q155" s="58"/>
      <c r="R155" s="58"/>
      <c r="S155" s="58"/>
      <c r="T155" s="58">
        <v>1</v>
      </c>
      <c r="U155" s="58">
        <v>1</v>
      </c>
      <c r="V155" s="58"/>
      <c r="W155" s="58"/>
      <c r="X155" s="58"/>
      <c r="Y155" s="55" t="s">
        <v>546</v>
      </c>
      <c r="Z155" s="59" t="s">
        <v>119</v>
      </c>
      <c r="AA155" s="60">
        <v>0</v>
      </c>
      <c r="AB155" s="60"/>
      <c r="AC155" s="60">
        <v>1600000</v>
      </c>
      <c r="AD155" s="61">
        <v>0</v>
      </c>
      <c r="AE155" s="62"/>
      <c r="AF155" s="62"/>
    </row>
    <row r="156" spans="2:32" ht="30">
      <c r="B156" s="54" t="s">
        <v>86</v>
      </c>
      <c r="C156" s="65" t="str">
        <f>IFERROR(VLOOKUP($B156,AGENCIA_DE_CUND_PARA_LA_PAZ_Y_LA_CONVIVE[],2,0),"")</f>
        <v>SECRETARIA_DESARROLLO_INCLUSION</v>
      </c>
      <c r="D156" s="55" t="s">
        <v>820</v>
      </c>
      <c r="E156" s="56" t="s">
        <v>976</v>
      </c>
      <c r="F156" s="56" t="s">
        <v>977</v>
      </c>
      <c r="G156" s="57">
        <v>45464</v>
      </c>
      <c r="H156" s="58">
        <v>1</v>
      </c>
      <c r="I156" s="58"/>
      <c r="J156" s="58"/>
      <c r="K156" s="58"/>
      <c r="L156" s="58">
        <v>1</v>
      </c>
      <c r="M156" s="58"/>
      <c r="N156" s="58"/>
      <c r="O156" s="58"/>
      <c r="P156" s="58"/>
      <c r="Q156" s="58"/>
      <c r="R156" s="58"/>
      <c r="S156" s="58"/>
      <c r="T156" s="58"/>
      <c r="U156" s="58">
        <v>1</v>
      </c>
      <c r="V156" s="58"/>
      <c r="W156" s="58"/>
      <c r="X156" s="58"/>
      <c r="Y156" s="55" t="s">
        <v>546</v>
      </c>
      <c r="Z156" s="59" t="s">
        <v>119</v>
      </c>
      <c r="AA156" s="60">
        <v>0</v>
      </c>
      <c r="AB156" s="60"/>
      <c r="AC156" s="60">
        <v>1600000</v>
      </c>
      <c r="AD156" s="61">
        <v>0</v>
      </c>
      <c r="AE156" s="62"/>
      <c r="AF156" s="62"/>
    </row>
    <row r="157" spans="2:32" ht="75">
      <c r="B157" s="54" t="s">
        <v>86</v>
      </c>
      <c r="C157" s="65" t="str">
        <f>IFERROR(VLOOKUP($B157,AGENCIA_DE_CUND_PARA_LA_PAZ_Y_LA_CONVIVE[],2,0),"")</f>
        <v>SECRETARIA_DESARROLLO_INCLUSION</v>
      </c>
      <c r="D157" s="55" t="s">
        <v>855</v>
      </c>
      <c r="E157" s="56" t="s">
        <v>998</v>
      </c>
      <c r="F157" s="56" t="s">
        <v>982</v>
      </c>
      <c r="G157" s="57">
        <v>45482</v>
      </c>
      <c r="H157" s="58">
        <v>3</v>
      </c>
      <c r="I157" s="58"/>
      <c r="J157" s="58"/>
      <c r="K157" s="58">
        <v>3</v>
      </c>
      <c r="L157" s="58">
        <v>3</v>
      </c>
      <c r="M157" s="58"/>
      <c r="N157" s="58"/>
      <c r="O157" s="58"/>
      <c r="P157" s="58"/>
      <c r="Q157" s="58"/>
      <c r="R157" s="58"/>
      <c r="S157" s="58"/>
      <c r="T157" s="58"/>
      <c r="U157" s="58"/>
      <c r="V157" s="58"/>
      <c r="W157" s="58"/>
      <c r="X157" s="58"/>
      <c r="Y157" s="55" t="s">
        <v>546</v>
      </c>
      <c r="Z157" s="59" t="s">
        <v>119</v>
      </c>
      <c r="AA157" s="60">
        <v>0</v>
      </c>
      <c r="AB157" s="60"/>
      <c r="AC157" s="60">
        <v>450000</v>
      </c>
      <c r="AD157" s="61">
        <v>0</v>
      </c>
      <c r="AE157" s="62"/>
      <c r="AF157" s="62"/>
    </row>
    <row r="158" spans="2:32" ht="45">
      <c r="B158" s="54" t="s">
        <v>86</v>
      </c>
      <c r="C158" s="65" t="str">
        <f>IFERROR(VLOOKUP($B158,AGENCIA_DE_CUND_PARA_LA_PAZ_Y_LA_CONVIVE[],2,0),"")</f>
        <v>SECRETARIA_DESARROLLO_INCLUSION</v>
      </c>
      <c r="D158" s="55" t="s">
        <v>613</v>
      </c>
      <c r="E158" s="56" t="s">
        <v>998</v>
      </c>
      <c r="F158" s="56" t="s">
        <v>983</v>
      </c>
      <c r="G158" s="57">
        <v>45482</v>
      </c>
      <c r="H158" s="58">
        <v>3</v>
      </c>
      <c r="I158" s="58"/>
      <c r="J158" s="58"/>
      <c r="K158" s="58">
        <v>3</v>
      </c>
      <c r="L158" s="58">
        <v>3</v>
      </c>
      <c r="M158" s="58"/>
      <c r="N158" s="58"/>
      <c r="O158" s="58"/>
      <c r="P158" s="58"/>
      <c r="Q158" s="58"/>
      <c r="R158" s="58"/>
      <c r="S158" s="58"/>
      <c r="T158" s="58"/>
      <c r="U158" s="58"/>
      <c r="V158" s="58"/>
      <c r="W158" s="58"/>
      <c r="X158" s="58"/>
      <c r="Y158" s="55" t="s">
        <v>546</v>
      </c>
      <c r="Z158" s="59" t="s">
        <v>119</v>
      </c>
      <c r="AA158" s="60">
        <v>0</v>
      </c>
      <c r="AB158" s="60"/>
      <c r="AC158" s="60">
        <v>450000</v>
      </c>
      <c r="AD158" s="61">
        <v>0</v>
      </c>
      <c r="AE158" s="62"/>
      <c r="AF158" s="62"/>
    </row>
    <row r="159" spans="2:32" ht="45">
      <c r="B159" s="54" t="s">
        <v>86</v>
      </c>
      <c r="C159" s="65" t="str">
        <f>IFERROR(VLOOKUP($B159,AGENCIA_DE_CUND_PARA_LA_PAZ_Y_LA_CONVIVE[],2,0),"")</f>
        <v>SECRETARIA_DESARROLLO_INCLUSION</v>
      </c>
      <c r="D159" s="55" t="s">
        <v>824</v>
      </c>
      <c r="E159" s="56" t="s">
        <v>998</v>
      </c>
      <c r="F159" s="56" t="s">
        <v>984</v>
      </c>
      <c r="G159" s="57">
        <v>45482</v>
      </c>
      <c r="H159" s="58">
        <v>3</v>
      </c>
      <c r="I159" s="58"/>
      <c r="J159" s="58"/>
      <c r="K159" s="58">
        <v>3</v>
      </c>
      <c r="L159" s="58">
        <v>3</v>
      </c>
      <c r="M159" s="58"/>
      <c r="N159" s="58"/>
      <c r="O159" s="58"/>
      <c r="P159" s="58"/>
      <c r="Q159" s="58"/>
      <c r="R159" s="58"/>
      <c r="S159" s="58"/>
      <c r="T159" s="58"/>
      <c r="U159" s="58"/>
      <c r="V159" s="58"/>
      <c r="W159" s="58"/>
      <c r="X159" s="58"/>
      <c r="Y159" s="55" t="s">
        <v>546</v>
      </c>
      <c r="Z159" s="59" t="s">
        <v>119</v>
      </c>
      <c r="AA159" s="60">
        <v>0</v>
      </c>
      <c r="AB159" s="60"/>
      <c r="AC159" s="60">
        <v>450000</v>
      </c>
      <c r="AD159" s="61">
        <v>0</v>
      </c>
      <c r="AE159" s="62"/>
      <c r="AF159" s="62"/>
    </row>
    <row r="160" spans="2:32" ht="45">
      <c r="B160" s="54" t="s">
        <v>86</v>
      </c>
      <c r="C160" s="65" t="str">
        <f>IFERROR(VLOOKUP($B160,AGENCIA_DE_CUND_PARA_LA_PAZ_Y_LA_CONVIVE[],2,0),"")</f>
        <v>SECRETARIA_DESARROLLO_INCLUSION</v>
      </c>
      <c r="D160" s="55" t="s">
        <v>867</v>
      </c>
      <c r="E160" s="56" t="s">
        <v>998</v>
      </c>
      <c r="F160" s="56" t="s">
        <v>985</v>
      </c>
      <c r="G160" s="57">
        <v>45482</v>
      </c>
      <c r="H160" s="58">
        <v>1</v>
      </c>
      <c r="I160" s="58"/>
      <c r="J160" s="58">
        <v>1</v>
      </c>
      <c r="K160" s="58"/>
      <c r="L160" s="58">
        <v>1</v>
      </c>
      <c r="M160" s="58"/>
      <c r="N160" s="58"/>
      <c r="O160" s="58"/>
      <c r="P160" s="58"/>
      <c r="Q160" s="58"/>
      <c r="R160" s="58"/>
      <c r="S160" s="58"/>
      <c r="T160" s="58"/>
      <c r="U160" s="58"/>
      <c r="V160" s="58"/>
      <c r="W160" s="58"/>
      <c r="X160" s="58"/>
      <c r="Y160" s="55" t="s">
        <v>546</v>
      </c>
      <c r="Z160" s="59" t="s">
        <v>119</v>
      </c>
      <c r="AA160" s="60">
        <v>0</v>
      </c>
      <c r="AB160" s="60"/>
      <c r="AC160" s="60">
        <v>150000</v>
      </c>
      <c r="AD160" s="61">
        <v>0</v>
      </c>
      <c r="AE160" s="62"/>
      <c r="AF160" s="62"/>
    </row>
    <row r="161" spans="2:32" ht="30">
      <c r="B161" s="54" t="s">
        <v>86</v>
      </c>
      <c r="C161" s="65" t="str">
        <f>IFERROR(VLOOKUP($B161,AGENCIA_DE_CUND_PARA_LA_PAZ_Y_LA_CONVIVE[],2,0),"")</f>
        <v>SECRETARIA_DESARROLLO_INCLUSION</v>
      </c>
      <c r="D161" s="55" t="s">
        <v>653</v>
      </c>
      <c r="E161" s="56" t="s">
        <v>998</v>
      </c>
      <c r="F161" s="56" t="s">
        <v>986</v>
      </c>
      <c r="G161" s="57">
        <v>45482</v>
      </c>
      <c r="H161" s="58">
        <v>1</v>
      </c>
      <c r="I161" s="58"/>
      <c r="J161" s="58">
        <v>1</v>
      </c>
      <c r="K161" s="58"/>
      <c r="L161" s="58">
        <v>1</v>
      </c>
      <c r="M161" s="58"/>
      <c r="N161" s="58"/>
      <c r="O161" s="58"/>
      <c r="P161" s="58"/>
      <c r="Q161" s="58"/>
      <c r="R161" s="58"/>
      <c r="S161" s="58"/>
      <c r="T161" s="58"/>
      <c r="U161" s="58"/>
      <c r="V161" s="58"/>
      <c r="W161" s="58"/>
      <c r="X161" s="58"/>
      <c r="Y161" s="55" t="s">
        <v>546</v>
      </c>
      <c r="Z161" s="59" t="s">
        <v>119</v>
      </c>
      <c r="AA161" s="60">
        <v>0</v>
      </c>
      <c r="AB161" s="60"/>
      <c r="AC161" s="60">
        <v>150000</v>
      </c>
      <c r="AD161" s="61">
        <v>0</v>
      </c>
      <c r="AE161" s="62"/>
      <c r="AF161" s="62"/>
    </row>
    <row r="162" spans="2:32" ht="45">
      <c r="B162" s="54" t="s">
        <v>86</v>
      </c>
      <c r="C162" s="65" t="str">
        <f>IFERROR(VLOOKUP($B162,AGENCIA_DE_CUND_PARA_LA_PAZ_Y_LA_CONVIVE[],2,0),"")</f>
        <v>SECRETARIA_DESARROLLO_INCLUSION</v>
      </c>
      <c r="D162" s="55" t="s">
        <v>718</v>
      </c>
      <c r="E162" s="56" t="s">
        <v>998</v>
      </c>
      <c r="F162" s="56" t="s">
        <v>987</v>
      </c>
      <c r="G162" s="57">
        <v>45482</v>
      </c>
      <c r="H162" s="58">
        <v>1</v>
      </c>
      <c r="I162" s="58"/>
      <c r="J162" s="58"/>
      <c r="K162" s="58">
        <v>1</v>
      </c>
      <c r="L162" s="58">
        <v>1</v>
      </c>
      <c r="M162" s="58"/>
      <c r="N162" s="58"/>
      <c r="O162" s="58"/>
      <c r="P162" s="58"/>
      <c r="Q162" s="58"/>
      <c r="R162" s="58"/>
      <c r="S162" s="58"/>
      <c r="T162" s="58"/>
      <c r="U162" s="58"/>
      <c r="V162" s="58"/>
      <c r="W162" s="58"/>
      <c r="X162" s="58"/>
      <c r="Y162" s="55" t="s">
        <v>546</v>
      </c>
      <c r="Z162" s="59" t="s">
        <v>119</v>
      </c>
      <c r="AA162" s="60">
        <v>0</v>
      </c>
      <c r="AB162" s="60"/>
      <c r="AC162" s="60">
        <v>150000</v>
      </c>
      <c r="AD162" s="61">
        <v>0</v>
      </c>
      <c r="AE162" s="62"/>
      <c r="AF162" s="62"/>
    </row>
    <row r="163" spans="2:32" ht="45">
      <c r="B163" s="54" t="s">
        <v>86</v>
      </c>
      <c r="C163" s="65" t="str">
        <f>IFERROR(VLOOKUP($B163,AGENCIA_DE_CUND_PARA_LA_PAZ_Y_LA_CONVIVE[],2,0),"")</f>
        <v>SECRETARIA_DESARROLLO_INCLUSION</v>
      </c>
      <c r="D163" s="55" t="s">
        <v>737</v>
      </c>
      <c r="E163" s="56" t="s">
        <v>998</v>
      </c>
      <c r="F163" s="56" t="s">
        <v>988</v>
      </c>
      <c r="G163" s="57">
        <v>45482</v>
      </c>
      <c r="H163" s="58">
        <v>1</v>
      </c>
      <c r="I163" s="58"/>
      <c r="J163" s="58"/>
      <c r="K163" s="58">
        <v>1</v>
      </c>
      <c r="L163" s="58">
        <v>1</v>
      </c>
      <c r="M163" s="58"/>
      <c r="N163" s="58"/>
      <c r="O163" s="58"/>
      <c r="P163" s="58"/>
      <c r="Q163" s="58"/>
      <c r="R163" s="58"/>
      <c r="S163" s="58"/>
      <c r="T163" s="58"/>
      <c r="U163" s="58"/>
      <c r="V163" s="58"/>
      <c r="W163" s="58"/>
      <c r="X163" s="58"/>
      <c r="Y163" s="55" t="s">
        <v>546</v>
      </c>
      <c r="Z163" s="59" t="s">
        <v>119</v>
      </c>
      <c r="AA163" s="60">
        <v>0</v>
      </c>
      <c r="AB163" s="60"/>
      <c r="AC163" s="60">
        <v>150000</v>
      </c>
      <c r="AD163" s="61">
        <v>0</v>
      </c>
      <c r="AE163" s="62"/>
      <c r="AF163" s="62"/>
    </row>
    <row r="164" spans="2:32" ht="45">
      <c r="B164" s="54" t="s">
        <v>86</v>
      </c>
      <c r="C164" s="65" t="str">
        <f>IFERROR(VLOOKUP($B164,AGENCIA_DE_CUND_PARA_LA_PAZ_Y_LA_CONVIVE[],2,0),"")</f>
        <v>SECRETARIA_DESARROLLO_INCLUSION</v>
      </c>
      <c r="D164" s="55" t="s">
        <v>898</v>
      </c>
      <c r="E164" s="56" t="s">
        <v>998</v>
      </c>
      <c r="F164" s="56" t="s">
        <v>989</v>
      </c>
      <c r="G164" s="57">
        <v>45496</v>
      </c>
      <c r="H164" s="58">
        <v>1</v>
      </c>
      <c r="I164" s="58"/>
      <c r="J164" s="58"/>
      <c r="K164" s="58">
        <v>1</v>
      </c>
      <c r="L164" s="58">
        <v>1</v>
      </c>
      <c r="M164" s="58"/>
      <c r="N164" s="58"/>
      <c r="O164" s="58"/>
      <c r="P164" s="58"/>
      <c r="Q164" s="58"/>
      <c r="R164" s="58"/>
      <c r="S164" s="58"/>
      <c r="T164" s="58"/>
      <c r="U164" s="58"/>
      <c r="V164" s="58"/>
      <c r="W164" s="58"/>
      <c r="X164" s="58"/>
      <c r="Y164" s="55" t="s">
        <v>546</v>
      </c>
      <c r="Z164" s="59" t="s">
        <v>119</v>
      </c>
      <c r="AA164" s="60">
        <v>0</v>
      </c>
      <c r="AB164" s="60"/>
      <c r="AC164" s="60">
        <v>150000</v>
      </c>
      <c r="AD164" s="61">
        <v>0</v>
      </c>
      <c r="AE164" s="62"/>
      <c r="AF164" s="62"/>
    </row>
    <row r="165" spans="2:32" ht="30">
      <c r="B165" s="54" t="s">
        <v>86</v>
      </c>
      <c r="C165" s="65" t="str">
        <f>IFERROR(VLOOKUP($B165,AGENCIA_DE_CUND_PARA_LA_PAZ_Y_LA_CONVIVE[],2,0),"")</f>
        <v>SECRETARIA_DESARROLLO_INCLUSION</v>
      </c>
      <c r="D165" s="55" t="s">
        <v>805</v>
      </c>
      <c r="E165" s="56" t="s">
        <v>998</v>
      </c>
      <c r="F165" s="56" t="s">
        <v>990</v>
      </c>
      <c r="G165" s="57">
        <v>45482</v>
      </c>
      <c r="H165" s="58">
        <v>1</v>
      </c>
      <c r="I165" s="58"/>
      <c r="J165" s="58"/>
      <c r="K165" s="58">
        <v>1</v>
      </c>
      <c r="L165" s="58">
        <v>1</v>
      </c>
      <c r="M165" s="58"/>
      <c r="N165" s="58"/>
      <c r="O165" s="58"/>
      <c r="P165" s="58"/>
      <c r="Q165" s="58"/>
      <c r="R165" s="58"/>
      <c r="S165" s="58"/>
      <c r="T165" s="58"/>
      <c r="U165" s="58"/>
      <c r="V165" s="58"/>
      <c r="W165" s="58"/>
      <c r="X165" s="58"/>
      <c r="Y165" s="55" t="s">
        <v>546</v>
      </c>
      <c r="Z165" s="59" t="s">
        <v>119</v>
      </c>
      <c r="AA165" s="60">
        <v>0</v>
      </c>
      <c r="AB165" s="60"/>
      <c r="AC165" s="60">
        <v>150000</v>
      </c>
      <c r="AD165" s="61">
        <v>0</v>
      </c>
      <c r="AE165" s="62"/>
      <c r="AF165" s="62"/>
    </row>
    <row r="166" spans="2:32" ht="30">
      <c r="B166" s="54" t="s">
        <v>86</v>
      </c>
      <c r="C166" s="65" t="str">
        <f>IFERROR(VLOOKUP($B166,AGENCIA_DE_CUND_PARA_LA_PAZ_Y_LA_CONVIVE[],2,0),"")</f>
        <v>SECRETARIA_DESARROLLO_INCLUSION</v>
      </c>
      <c r="D166" s="55" t="s">
        <v>839</v>
      </c>
      <c r="E166" s="56" t="s">
        <v>998</v>
      </c>
      <c r="F166" s="56" t="s">
        <v>991</v>
      </c>
      <c r="G166" s="57">
        <v>45482</v>
      </c>
      <c r="H166" s="58">
        <v>5</v>
      </c>
      <c r="I166" s="58"/>
      <c r="J166" s="58">
        <v>2</v>
      </c>
      <c r="K166" s="58">
        <v>3</v>
      </c>
      <c r="L166" s="58">
        <v>5</v>
      </c>
      <c r="M166" s="58"/>
      <c r="N166" s="58"/>
      <c r="O166" s="58"/>
      <c r="P166" s="58"/>
      <c r="Q166" s="58"/>
      <c r="R166" s="58"/>
      <c r="S166" s="58"/>
      <c r="T166" s="58"/>
      <c r="U166" s="58"/>
      <c r="V166" s="58"/>
      <c r="W166" s="58"/>
      <c r="X166" s="58"/>
      <c r="Y166" s="55" t="s">
        <v>546</v>
      </c>
      <c r="Z166" s="59" t="s">
        <v>119</v>
      </c>
      <c r="AA166" s="60">
        <v>0</v>
      </c>
      <c r="AB166" s="60"/>
      <c r="AC166" s="60">
        <v>750000</v>
      </c>
      <c r="AD166" s="61">
        <v>0</v>
      </c>
      <c r="AE166" s="62"/>
      <c r="AF166" s="62"/>
    </row>
    <row r="167" spans="2:32" ht="30">
      <c r="B167" s="54" t="s">
        <v>86</v>
      </c>
      <c r="C167" s="65" t="str">
        <f>IFERROR(VLOOKUP($B167,AGENCIA_DE_CUND_PARA_LA_PAZ_Y_LA_CONVIVE[],2,0),"")</f>
        <v>SECRETARIA_DESARROLLO_INCLUSION</v>
      </c>
      <c r="D167" s="55" t="s">
        <v>724</v>
      </c>
      <c r="E167" s="56" t="s">
        <v>998</v>
      </c>
      <c r="F167" s="56" t="s">
        <v>992</v>
      </c>
      <c r="G167" s="57">
        <v>45482</v>
      </c>
      <c r="H167" s="58">
        <v>1</v>
      </c>
      <c r="I167" s="58"/>
      <c r="J167" s="58"/>
      <c r="K167" s="58"/>
      <c r="L167" s="58">
        <v>1</v>
      </c>
      <c r="M167" s="58"/>
      <c r="N167" s="58"/>
      <c r="O167" s="58"/>
      <c r="P167" s="58"/>
      <c r="Q167" s="58">
        <v>1</v>
      </c>
      <c r="R167" s="58"/>
      <c r="S167" s="58"/>
      <c r="T167" s="58"/>
      <c r="U167" s="58"/>
      <c r="V167" s="58"/>
      <c r="W167" s="58"/>
      <c r="X167" s="58"/>
      <c r="Y167" s="55" t="s">
        <v>546</v>
      </c>
      <c r="Z167" s="59" t="s">
        <v>119</v>
      </c>
      <c r="AA167" s="60">
        <v>0</v>
      </c>
      <c r="AB167" s="60"/>
      <c r="AC167" s="60">
        <v>150000</v>
      </c>
      <c r="AD167" s="61">
        <v>0</v>
      </c>
      <c r="AE167" s="62"/>
      <c r="AF167" s="62"/>
    </row>
    <row r="168" spans="2:32" ht="60">
      <c r="B168" s="54" t="s">
        <v>86</v>
      </c>
      <c r="C168" s="65" t="str">
        <f>IFERROR(VLOOKUP($B168,AGENCIA_DE_CUND_PARA_LA_PAZ_Y_LA_CONVIVE[],2,0),"")</f>
        <v>SECRETARIA_DESARROLLO_INCLUSION</v>
      </c>
      <c r="D168" s="55" t="s">
        <v>842</v>
      </c>
      <c r="E168" s="56" t="s">
        <v>998</v>
      </c>
      <c r="F168" s="56" t="s">
        <v>993</v>
      </c>
      <c r="G168" s="57">
        <v>45482</v>
      </c>
      <c r="H168" s="58">
        <v>1</v>
      </c>
      <c r="I168" s="58"/>
      <c r="J168" s="58"/>
      <c r="K168" s="58">
        <v>1</v>
      </c>
      <c r="L168" s="58">
        <v>1</v>
      </c>
      <c r="M168" s="58"/>
      <c r="N168" s="58"/>
      <c r="O168" s="58"/>
      <c r="P168" s="58"/>
      <c r="Q168" s="58"/>
      <c r="R168" s="58"/>
      <c r="S168" s="58"/>
      <c r="T168" s="58"/>
      <c r="U168" s="58"/>
      <c r="V168" s="58"/>
      <c r="W168" s="58"/>
      <c r="X168" s="58"/>
      <c r="Y168" s="55" t="s">
        <v>546</v>
      </c>
      <c r="Z168" s="59" t="s">
        <v>119</v>
      </c>
      <c r="AA168" s="60">
        <v>0</v>
      </c>
      <c r="AB168" s="60"/>
      <c r="AC168" s="60">
        <v>150000</v>
      </c>
      <c r="AD168" s="61">
        <v>0</v>
      </c>
      <c r="AE168" s="62"/>
      <c r="AF168" s="62"/>
    </row>
    <row r="169" spans="2:32" ht="30">
      <c r="B169" s="54" t="s">
        <v>86</v>
      </c>
      <c r="C169" s="65" t="str">
        <f>IFERROR(VLOOKUP($B169,AGENCIA_DE_CUND_PARA_LA_PAZ_Y_LA_CONVIVE[],2,0),"")</f>
        <v>SECRETARIA_DESARROLLO_INCLUSION</v>
      </c>
      <c r="D169" s="55" t="s">
        <v>845</v>
      </c>
      <c r="E169" s="56" t="s">
        <v>998</v>
      </c>
      <c r="F169" s="56" t="s">
        <v>994</v>
      </c>
      <c r="G169" s="57">
        <v>45482</v>
      </c>
      <c r="H169" s="58">
        <v>4</v>
      </c>
      <c r="I169" s="58"/>
      <c r="J169" s="58">
        <v>2</v>
      </c>
      <c r="K169" s="58">
        <v>2</v>
      </c>
      <c r="L169" s="58">
        <v>4</v>
      </c>
      <c r="M169" s="58"/>
      <c r="N169" s="58"/>
      <c r="O169" s="58"/>
      <c r="P169" s="58"/>
      <c r="Q169" s="58"/>
      <c r="R169" s="58"/>
      <c r="S169" s="58"/>
      <c r="T169" s="58"/>
      <c r="U169" s="58"/>
      <c r="V169" s="58"/>
      <c r="W169" s="58"/>
      <c r="X169" s="58"/>
      <c r="Y169" s="55" t="s">
        <v>546</v>
      </c>
      <c r="Z169" s="59" t="s">
        <v>119</v>
      </c>
      <c r="AA169" s="60">
        <v>0</v>
      </c>
      <c r="AB169" s="60"/>
      <c r="AC169" s="60">
        <v>600000</v>
      </c>
      <c r="AD169" s="61">
        <v>0</v>
      </c>
      <c r="AE169" s="62"/>
      <c r="AF169" s="62"/>
    </row>
    <row r="170" spans="2:32" ht="45">
      <c r="B170" s="54" t="s">
        <v>86</v>
      </c>
      <c r="C170" s="65" t="str">
        <f>IFERROR(VLOOKUP($B170,AGENCIA_DE_CUND_PARA_LA_PAZ_Y_LA_CONVIVE[],2,0),"")</f>
        <v>SECRETARIA_DESARROLLO_INCLUSION</v>
      </c>
      <c r="D170" s="55" t="s">
        <v>671</v>
      </c>
      <c r="E170" s="56" t="s">
        <v>998</v>
      </c>
      <c r="F170" s="56" t="s">
        <v>995</v>
      </c>
      <c r="G170" s="57">
        <v>45482</v>
      </c>
      <c r="H170" s="58">
        <v>1</v>
      </c>
      <c r="I170" s="58"/>
      <c r="J170" s="58"/>
      <c r="K170" s="58">
        <v>1</v>
      </c>
      <c r="L170" s="58">
        <v>1</v>
      </c>
      <c r="M170" s="58"/>
      <c r="N170" s="58"/>
      <c r="O170" s="58"/>
      <c r="P170" s="58"/>
      <c r="Q170" s="58"/>
      <c r="R170" s="58"/>
      <c r="S170" s="58"/>
      <c r="T170" s="58"/>
      <c r="U170" s="58"/>
      <c r="V170" s="58"/>
      <c r="W170" s="58"/>
      <c r="X170" s="58"/>
      <c r="Y170" s="55" t="s">
        <v>546</v>
      </c>
      <c r="Z170" s="59" t="s">
        <v>119</v>
      </c>
      <c r="AA170" s="60">
        <v>0</v>
      </c>
      <c r="AB170" s="60"/>
      <c r="AC170" s="60">
        <v>150000</v>
      </c>
      <c r="AD170" s="61">
        <v>0</v>
      </c>
      <c r="AE170" s="62"/>
      <c r="AF170" s="62"/>
    </row>
    <row r="171" spans="2:32" ht="30">
      <c r="B171" s="54" t="s">
        <v>86</v>
      </c>
      <c r="C171" s="65" t="str">
        <f>IFERROR(VLOOKUP($B171,AGENCIA_DE_CUND_PARA_LA_PAZ_Y_LA_CONVIVE[],2,0),"")</f>
        <v>SECRETARIA_DESARROLLO_INCLUSION</v>
      </c>
      <c r="D171" s="55" t="s">
        <v>851</v>
      </c>
      <c r="E171" s="56" t="s">
        <v>998</v>
      </c>
      <c r="F171" s="56" t="s">
        <v>996</v>
      </c>
      <c r="G171" s="57">
        <v>45482</v>
      </c>
      <c r="H171" s="58">
        <v>1</v>
      </c>
      <c r="I171" s="58"/>
      <c r="J171" s="58"/>
      <c r="K171" s="58"/>
      <c r="L171" s="58"/>
      <c r="M171" s="58"/>
      <c r="N171" s="58"/>
      <c r="O171" s="58"/>
      <c r="P171" s="58">
        <v>1</v>
      </c>
      <c r="Q171" s="58"/>
      <c r="R171" s="58"/>
      <c r="S171" s="58"/>
      <c r="T171" s="58"/>
      <c r="U171" s="58"/>
      <c r="V171" s="58"/>
      <c r="W171" s="58"/>
      <c r="X171" s="58"/>
      <c r="Y171" s="55" t="s">
        <v>546</v>
      </c>
      <c r="Z171" s="59" t="s">
        <v>119</v>
      </c>
      <c r="AA171" s="60">
        <v>0</v>
      </c>
      <c r="AB171" s="60"/>
      <c r="AC171" s="60">
        <v>150000</v>
      </c>
      <c r="AD171" s="61">
        <v>0</v>
      </c>
      <c r="AE171" s="62"/>
      <c r="AF171" s="62"/>
    </row>
    <row r="172" spans="2:32" ht="30">
      <c r="B172" s="54" t="s">
        <v>86</v>
      </c>
      <c r="C172" s="65" t="str">
        <f>IFERROR(VLOOKUP($B172,AGENCIA_DE_CUND_PARA_LA_PAZ_Y_LA_CONVIVE[],2,0),"")</f>
        <v>SECRETARIA_DESARROLLO_INCLUSION</v>
      </c>
      <c r="D172" s="55" t="s">
        <v>796</v>
      </c>
      <c r="E172" s="56" t="s">
        <v>998</v>
      </c>
      <c r="F172" s="56" t="s">
        <v>997</v>
      </c>
      <c r="G172" s="57">
        <v>45482</v>
      </c>
      <c r="H172" s="58">
        <v>1</v>
      </c>
      <c r="I172" s="58"/>
      <c r="J172" s="58">
        <v>1</v>
      </c>
      <c r="K172" s="58"/>
      <c r="L172" s="58">
        <v>1</v>
      </c>
      <c r="M172" s="58"/>
      <c r="N172" s="58"/>
      <c r="O172" s="58"/>
      <c r="P172" s="58"/>
      <c r="Q172" s="58"/>
      <c r="R172" s="58"/>
      <c r="S172" s="58"/>
      <c r="T172" s="58"/>
      <c r="U172" s="58"/>
      <c r="V172" s="58"/>
      <c r="W172" s="58"/>
      <c r="X172" s="58"/>
      <c r="Y172" s="55" t="s">
        <v>546</v>
      </c>
      <c r="Z172" s="59" t="s">
        <v>119</v>
      </c>
      <c r="AA172" s="60">
        <v>0</v>
      </c>
      <c r="AB172" s="60"/>
      <c r="AC172" s="60">
        <v>150000</v>
      </c>
      <c r="AD172" s="61">
        <v>0</v>
      </c>
      <c r="AE172" s="62"/>
      <c r="AF172" s="62"/>
    </row>
    <row r="173" spans="2:32" ht="30">
      <c r="B173" s="54" t="s">
        <v>86</v>
      </c>
      <c r="C173" s="65" t="str">
        <f>IFERROR(VLOOKUP($B173,AGENCIA_DE_CUND_PARA_LA_PAZ_Y_LA_CONVIVE[],2,0),"")</f>
        <v>SECRETARIA_DESARROLLO_INCLUSION</v>
      </c>
      <c r="D173" s="55" t="s">
        <v>634</v>
      </c>
      <c r="E173" s="56" t="s">
        <v>998</v>
      </c>
      <c r="F173" s="56"/>
      <c r="G173" s="57">
        <v>45482</v>
      </c>
      <c r="H173" s="58">
        <v>1</v>
      </c>
      <c r="I173" s="58"/>
      <c r="J173" s="58">
        <v>1</v>
      </c>
      <c r="K173" s="58">
        <v>1</v>
      </c>
      <c r="L173" s="58"/>
      <c r="M173" s="58"/>
      <c r="N173" s="58"/>
      <c r="O173" s="58"/>
      <c r="P173" s="58"/>
      <c r="Q173" s="58"/>
      <c r="R173" s="58"/>
      <c r="S173" s="58"/>
      <c r="T173" s="58"/>
      <c r="U173" s="58"/>
      <c r="V173" s="58"/>
      <c r="W173" s="58"/>
      <c r="X173" s="58"/>
      <c r="Y173" s="55" t="s">
        <v>546</v>
      </c>
      <c r="Z173" s="59" t="s">
        <v>119</v>
      </c>
      <c r="AA173" s="60">
        <v>0</v>
      </c>
      <c r="AB173" s="60"/>
      <c r="AC173" s="60">
        <v>150000</v>
      </c>
      <c r="AD173" s="61">
        <v>0</v>
      </c>
      <c r="AE173" s="62"/>
      <c r="AF173" s="62"/>
    </row>
    <row r="174" spans="2:32" ht="30">
      <c r="B174" s="54" t="s">
        <v>86</v>
      </c>
      <c r="C174" s="65" t="str">
        <f>IFERROR(VLOOKUP($B174,AGENCIA_DE_CUND_PARA_LA_PAZ_Y_LA_CONVIVE[],2,0),"")</f>
        <v>SECRETARIA_DESARROLLO_INCLUSION</v>
      </c>
      <c r="D174" s="55" t="s">
        <v>712</v>
      </c>
      <c r="E174" s="56" t="s">
        <v>962</v>
      </c>
      <c r="F174" s="56" t="s">
        <v>945</v>
      </c>
      <c r="G174" s="57">
        <v>45492</v>
      </c>
      <c r="H174" s="58">
        <v>40</v>
      </c>
      <c r="I174" s="58">
        <v>25</v>
      </c>
      <c r="J174" s="58"/>
      <c r="K174" s="58">
        <v>12</v>
      </c>
      <c r="L174" s="58">
        <v>12</v>
      </c>
      <c r="M174" s="58"/>
      <c r="N174" s="58"/>
      <c r="O174" s="58"/>
      <c r="P174" s="58"/>
      <c r="Q174" s="58"/>
      <c r="R174" s="58"/>
      <c r="S174" s="58"/>
      <c r="T174" s="58">
        <v>17</v>
      </c>
      <c r="U174" s="58">
        <v>3</v>
      </c>
      <c r="V174" s="58"/>
      <c r="W174" s="58"/>
      <c r="X174" s="58"/>
      <c r="Y174" s="55" t="s">
        <v>546</v>
      </c>
      <c r="Z174" s="59" t="s">
        <v>119</v>
      </c>
      <c r="AA174" s="60">
        <v>0</v>
      </c>
      <c r="AB174" s="60"/>
      <c r="AC174" s="60">
        <v>18000000</v>
      </c>
      <c r="AD174" s="61">
        <v>0</v>
      </c>
      <c r="AE174" s="62"/>
      <c r="AF174" s="62"/>
    </row>
    <row r="175" spans="2:32" ht="30">
      <c r="B175" s="54" t="s">
        <v>86</v>
      </c>
      <c r="C175" s="65" t="str">
        <f>IFERROR(VLOOKUP($B175,AGENCIA_DE_CUND_PARA_LA_PAZ_Y_LA_CONVIVE[],2,0),"")</f>
        <v>SECRETARIA_DESARROLLO_INCLUSION</v>
      </c>
      <c r="D175" s="55" t="s">
        <v>727</v>
      </c>
      <c r="E175" s="73" t="s">
        <v>1007</v>
      </c>
      <c r="F175" s="74" t="s">
        <v>1008</v>
      </c>
      <c r="G175" s="57">
        <v>45522</v>
      </c>
      <c r="H175" s="58">
        <v>1</v>
      </c>
      <c r="I175" s="58"/>
      <c r="J175" s="58"/>
      <c r="K175" s="58"/>
      <c r="L175" s="58">
        <v>1</v>
      </c>
      <c r="M175" s="58"/>
      <c r="N175" s="58"/>
      <c r="O175" s="58"/>
      <c r="P175" s="58"/>
      <c r="Q175" s="58"/>
      <c r="R175" s="58"/>
      <c r="S175" s="58"/>
      <c r="T175" s="58">
        <v>1</v>
      </c>
      <c r="U175" s="58">
        <v>1</v>
      </c>
      <c r="V175" s="58"/>
      <c r="W175" s="58"/>
      <c r="X175" s="58"/>
      <c r="Y175" s="55" t="s">
        <v>546</v>
      </c>
      <c r="Z175" s="59" t="s">
        <v>119</v>
      </c>
      <c r="AA175" s="60">
        <v>0</v>
      </c>
      <c r="AB175" s="60"/>
      <c r="AC175" s="60">
        <v>10000000</v>
      </c>
      <c r="AD175" s="61">
        <v>0</v>
      </c>
      <c r="AE175" s="62"/>
      <c r="AF175" s="62"/>
    </row>
    <row r="176" spans="2:32" ht="30">
      <c r="B176" s="54" t="s">
        <v>86</v>
      </c>
      <c r="C176" s="65" t="str">
        <f>IFERROR(VLOOKUP($B176,AGENCIA_DE_CUND_PARA_LA_PAZ_Y_LA_CONVIVE[],2,0),"")</f>
        <v>SECRETARIA_DESARROLLO_INCLUSION</v>
      </c>
      <c r="D176" s="55" t="s">
        <v>653</v>
      </c>
      <c r="E176" s="56" t="s">
        <v>962</v>
      </c>
      <c r="F176" s="30" t="s">
        <v>945</v>
      </c>
      <c r="G176" s="57">
        <v>45524</v>
      </c>
      <c r="H176" s="58">
        <v>78</v>
      </c>
      <c r="I176" s="58">
        <v>39</v>
      </c>
      <c r="J176" s="58">
        <v>20</v>
      </c>
      <c r="K176" s="58">
        <v>17</v>
      </c>
      <c r="L176" s="58">
        <v>17</v>
      </c>
      <c r="M176" s="58"/>
      <c r="N176" s="58"/>
      <c r="O176" s="58"/>
      <c r="P176" s="58"/>
      <c r="Q176" s="58"/>
      <c r="R176" s="58"/>
      <c r="S176" s="58"/>
      <c r="T176" s="58">
        <v>30</v>
      </c>
      <c r="U176" s="30">
        <v>2</v>
      </c>
      <c r="V176" s="58"/>
      <c r="W176" s="58"/>
      <c r="X176" s="58"/>
      <c r="Y176" s="55" t="s">
        <v>546</v>
      </c>
      <c r="Z176" s="59" t="s">
        <v>119</v>
      </c>
      <c r="AA176" s="60">
        <v>0</v>
      </c>
      <c r="AB176" s="60"/>
      <c r="AC176" s="60">
        <v>4600000</v>
      </c>
      <c r="AD176" s="61">
        <v>0</v>
      </c>
      <c r="AE176" s="62"/>
      <c r="AF176" s="62"/>
    </row>
    <row r="177" spans="2:32" ht="30">
      <c r="B177" s="54" t="s">
        <v>86</v>
      </c>
      <c r="C177" s="65" t="str">
        <f>IFERROR(VLOOKUP($B177,AGENCIA_DE_CUND_PARA_LA_PAZ_Y_LA_CONVIVE[],2,0),"")</f>
        <v>SECRETARIA_DESARROLLO_INCLUSION</v>
      </c>
      <c r="D177" s="55" t="s">
        <v>876</v>
      </c>
      <c r="E177" s="56" t="s">
        <v>962</v>
      </c>
      <c r="F177" s="56" t="s">
        <v>945</v>
      </c>
      <c r="G177" s="57">
        <v>45524</v>
      </c>
      <c r="H177" s="58">
        <v>34</v>
      </c>
      <c r="I177" s="58">
        <v>17</v>
      </c>
      <c r="J177" s="58">
        <v>3</v>
      </c>
      <c r="K177" s="58">
        <v>1</v>
      </c>
      <c r="L177" s="58">
        <v>1</v>
      </c>
      <c r="M177" s="58"/>
      <c r="N177" s="58"/>
      <c r="O177" s="58"/>
      <c r="P177" s="58"/>
      <c r="Q177" s="58"/>
      <c r="R177" s="58"/>
      <c r="S177" s="58"/>
      <c r="T177" s="58">
        <v>4</v>
      </c>
      <c r="U177" s="58">
        <v>1</v>
      </c>
      <c r="V177" s="58"/>
      <c r="W177" s="58"/>
      <c r="X177" s="58"/>
      <c r="Y177" s="55" t="s">
        <v>546</v>
      </c>
      <c r="Z177" s="59" t="s">
        <v>119</v>
      </c>
      <c r="AA177" s="60">
        <v>0</v>
      </c>
      <c r="AB177" s="60"/>
      <c r="AC177" s="60">
        <v>2400000</v>
      </c>
      <c r="AD177" s="61">
        <v>0</v>
      </c>
      <c r="AE177" s="62"/>
      <c r="AF177" s="62"/>
    </row>
    <row r="178" spans="2:32" ht="30">
      <c r="B178" s="54" t="s">
        <v>86</v>
      </c>
      <c r="C178" s="65" t="str">
        <f>IFERROR(VLOOKUP($B178,AGENCIA_DE_CUND_PARA_LA_PAZ_Y_LA_CONVIVE[],2,0),"")</f>
        <v>SECRETARIA_DESARROLLO_INCLUSION</v>
      </c>
      <c r="D178" s="55" t="s">
        <v>762</v>
      </c>
      <c r="E178" s="56" t="s">
        <v>962</v>
      </c>
      <c r="F178" s="56" t="s">
        <v>945</v>
      </c>
      <c r="G178" s="57">
        <v>45524</v>
      </c>
      <c r="H178" s="58">
        <v>12</v>
      </c>
      <c r="I178" s="58">
        <v>8</v>
      </c>
      <c r="J178" s="58">
        <v>3</v>
      </c>
      <c r="K178" s="58">
        <v>1</v>
      </c>
      <c r="L178" s="58">
        <v>1</v>
      </c>
      <c r="M178" s="58"/>
      <c r="N178" s="58"/>
      <c r="O178" s="58"/>
      <c r="P178" s="58"/>
      <c r="Q178" s="58"/>
      <c r="R178" s="58"/>
      <c r="S178" s="58"/>
      <c r="T178" s="58">
        <v>4</v>
      </c>
      <c r="U178" s="58">
        <v>0</v>
      </c>
      <c r="V178" s="58"/>
      <c r="W178" s="58"/>
      <c r="X178" s="58"/>
      <c r="Y178" s="55" t="s">
        <v>546</v>
      </c>
      <c r="Z178" s="59" t="s">
        <v>119</v>
      </c>
      <c r="AA178" s="60">
        <v>0</v>
      </c>
      <c r="AB178" s="60"/>
      <c r="AC178" s="60">
        <v>720000</v>
      </c>
      <c r="AD178" s="61">
        <v>0</v>
      </c>
      <c r="AE178" s="62"/>
      <c r="AF178" s="62"/>
    </row>
    <row r="179" spans="2:32" ht="30">
      <c r="B179" s="54" t="s">
        <v>86</v>
      </c>
      <c r="C179" s="65" t="str">
        <f>IFERROR(VLOOKUP($B179,AGENCIA_DE_CUND_PARA_LA_PAZ_Y_LA_CONVIVE[],2,0),"")</f>
        <v>SECRETARIA_DESARROLLO_INCLUSION</v>
      </c>
      <c r="D179" s="55" t="s">
        <v>818</v>
      </c>
      <c r="E179" s="56" t="s">
        <v>962</v>
      </c>
      <c r="F179" s="56" t="s">
        <v>945</v>
      </c>
      <c r="G179" s="57">
        <v>45524</v>
      </c>
      <c r="H179" s="58">
        <v>48</v>
      </c>
      <c r="I179" s="58"/>
      <c r="J179" s="58">
        <v>21</v>
      </c>
      <c r="K179" s="58">
        <v>27</v>
      </c>
      <c r="L179" s="58">
        <v>27</v>
      </c>
      <c r="M179" s="58"/>
      <c r="N179" s="58"/>
      <c r="O179" s="58"/>
      <c r="P179" s="58"/>
      <c r="Q179" s="58"/>
      <c r="R179" s="58"/>
      <c r="S179" s="58"/>
      <c r="T179" s="58">
        <v>0</v>
      </c>
      <c r="U179" s="58">
        <v>0</v>
      </c>
      <c r="V179" s="58"/>
      <c r="W179" s="58"/>
      <c r="X179" s="58"/>
      <c r="Y179" s="55" t="s">
        <v>546</v>
      </c>
      <c r="Z179" s="59" t="s">
        <v>119</v>
      </c>
      <c r="AA179" s="60">
        <v>0</v>
      </c>
      <c r="AB179" s="60"/>
      <c r="AC179" s="60">
        <v>2880000</v>
      </c>
      <c r="AD179" s="61">
        <v>0</v>
      </c>
      <c r="AE179" s="62"/>
      <c r="AF179" s="62"/>
    </row>
    <row r="180" spans="2:32" ht="30">
      <c r="B180" s="54" t="s">
        <v>86</v>
      </c>
      <c r="C180" s="65" t="str">
        <f>IFERROR(VLOOKUP($B180,AGENCIA_DE_CUND_PARA_LA_PAZ_Y_LA_CONVIVE[],2,0),"")</f>
        <v>SECRETARIA_DESARROLLO_INCLUSION</v>
      </c>
      <c r="D180" s="55" t="s">
        <v>759</v>
      </c>
      <c r="E180" s="56" t="s">
        <v>962</v>
      </c>
      <c r="F180" s="56" t="s">
        <v>945</v>
      </c>
      <c r="G180" s="57">
        <v>45524</v>
      </c>
      <c r="H180" s="58">
        <v>32</v>
      </c>
      <c r="I180" s="58">
        <v>6</v>
      </c>
      <c r="J180" s="58">
        <v>19</v>
      </c>
      <c r="K180" s="58">
        <v>11</v>
      </c>
      <c r="L180" s="58">
        <v>11</v>
      </c>
      <c r="M180" s="58"/>
      <c r="N180" s="58"/>
      <c r="O180" s="58"/>
      <c r="P180" s="58"/>
      <c r="Q180" s="58"/>
      <c r="R180" s="58"/>
      <c r="S180" s="58"/>
      <c r="T180" s="58">
        <v>16</v>
      </c>
      <c r="U180" s="58">
        <v>0</v>
      </c>
      <c r="V180" s="58"/>
      <c r="W180" s="58"/>
      <c r="X180" s="58"/>
      <c r="Y180" s="55" t="s">
        <v>546</v>
      </c>
      <c r="Z180" s="59" t="s">
        <v>119</v>
      </c>
      <c r="AA180" s="60">
        <v>0</v>
      </c>
      <c r="AB180" s="60"/>
      <c r="AC180" s="60">
        <v>1920000</v>
      </c>
      <c r="AD180" s="61">
        <v>0</v>
      </c>
      <c r="AE180" s="62"/>
      <c r="AF180" s="62"/>
    </row>
    <row r="181" spans="2:32" ht="30">
      <c r="B181" s="54" t="s">
        <v>86</v>
      </c>
      <c r="C181" s="65" t="str">
        <f>IFERROR(VLOOKUP($B181,AGENCIA_DE_CUND_PARA_LA_PAZ_Y_LA_CONVIVE[],2,0),"")</f>
        <v>SECRETARIA_DESARROLLO_INCLUSION</v>
      </c>
      <c r="D181" s="55" t="s">
        <v>613</v>
      </c>
      <c r="E181" s="56" t="s">
        <v>962</v>
      </c>
      <c r="F181" s="56" t="s">
        <v>945</v>
      </c>
      <c r="G181" s="57">
        <v>45524</v>
      </c>
      <c r="H181" s="58">
        <v>32</v>
      </c>
      <c r="I181" s="58">
        <v>3</v>
      </c>
      <c r="J181" s="58">
        <v>22</v>
      </c>
      <c r="K181" s="58">
        <v>6</v>
      </c>
      <c r="L181" s="58">
        <v>6</v>
      </c>
      <c r="M181" s="58"/>
      <c r="N181" s="58"/>
      <c r="O181" s="58"/>
      <c r="P181" s="58"/>
      <c r="Q181" s="58"/>
      <c r="R181" s="58"/>
      <c r="S181" s="58"/>
      <c r="T181" s="58">
        <v>13</v>
      </c>
      <c r="U181" s="58"/>
      <c r="V181" s="58"/>
      <c r="W181" s="58"/>
      <c r="X181" s="58"/>
      <c r="Y181" s="55" t="s">
        <v>546</v>
      </c>
      <c r="Z181" s="59" t="s">
        <v>119</v>
      </c>
      <c r="AA181" s="60">
        <v>0</v>
      </c>
      <c r="AB181" s="60"/>
      <c r="AC181" s="60">
        <v>1920000</v>
      </c>
      <c r="AD181" s="61">
        <v>0</v>
      </c>
      <c r="AE181" s="62"/>
      <c r="AF181" s="62"/>
    </row>
    <row r="182" spans="2:32" ht="30">
      <c r="B182" s="54" t="s">
        <v>86</v>
      </c>
      <c r="C182" s="65" t="str">
        <f>IFERROR(VLOOKUP($B182,AGENCIA_DE_CUND_PARA_LA_PAZ_Y_LA_CONVIVE[],2,0),"")</f>
        <v>SECRETARIA_DESARROLLO_INCLUSION</v>
      </c>
      <c r="D182" s="55" t="s">
        <v>839</v>
      </c>
      <c r="E182" s="56" t="s">
        <v>962</v>
      </c>
      <c r="F182" s="56" t="s">
        <v>945</v>
      </c>
      <c r="G182" s="57">
        <v>45524</v>
      </c>
      <c r="H182" s="58">
        <v>28</v>
      </c>
      <c r="I182" s="58">
        <v>10</v>
      </c>
      <c r="J182" s="58"/>
      <c r="K182" s="58">
        <v>18</v>
      </c>
      <c r="L182" s="58">
        <v>18</v>
      </c>
      <c r="M182" s="58"/>
      <c r="N182" s="58"/>
      <c r="O182" s="58"/>
      <c r="P182" s="58"/>
      <c r="Q182" s="58"/>
      <c r="R182" s="58"/>
      <c r="S182" s="58"/>
      <c r="T182" s="58">
        <v>16</v>
      </c>
      <c r="U182" s="58"/>
      <c r="V182" s="58"/>
      <c r="W182" s="58"/>
      <c r="X182" s="58"/>
      <c r="Y182" s="55" t="s">
        <v>546</v>
      </c>
      <c r="Z182" s="59" t="s">
        <v>119</v>
      </c>
      <c r="AA182" s="60">
        <v>0</v>
      </c>
      <c r="AB182" s="60"/>
      <c r="AC182" s="60">
        <v>1680000</v>
      </c>
      <c r="AD182" s="61">
        <v>0</v>
      </c>
      <c r="AE182" s="62"/>
      <c r="AF182" s="62"/>
    </row>
    <row r="183" spans="2:32" ht="30">
      <c r="B183" s="54" t="s">
        <v>86</v>
      </c>
      <c r="C183" s="65" t="str">
        <f>IFERROR(VLOOKUP($B183,AGENCIA_DE_CUND_PARA_LA_PAZ_Y_LA_CONVIVE[],2,0),"")</f>
        <v>SECRETARIA_DESARROLLO_INCLUSION</v>
      </c>
      <c r="D183" s="55" t="s">
        <v>556</v>
      </c>
      <c r="E183" s="56" t="s">
        <v>962</v>
      </c>
      <c r="F183" s="56" t="s">
        <v>945</v>
      </c>
      <c r="G183" s="57">
        <v>45524</v>
      </c>
      <c r="H183" s="58">
        <v>33</v>
      </c>
      <c r="I183" s="58">
        <v>16</v>
      </c>
      <c r="J183" s="58">
        <v>6</v>
      </c>
      <c r="K183" s="58">
        <v>10</v>
      </c>
      <c r="L183" s="58">
        <v>10</v>
      </c>
      <c r="M183" s="58"/>
      <c r="N183" s="58"/>
      <c r="O183" s="58"/>
      <c r="P183" s="58"/>
      <c r="Q183" s="58"/>
      <c r="R183" s="58"/>
      <c r="S183" s="58"/>
      <c r="T183" s="58">
        <v>16</v>
      </c>
      <c r="U183" s="58"/>
      <c r="V183" s="58"/>
      <c r="W183" s="58"/>
      <c r="X183" s="58"/>
      <c r="Y183" s="55" t="s">
        <v>546</v>
      </c>
      <c r="Z183" s="59" t="s">
        <v>119</v>
      </c>
      <c r="AA183" s="60">
        <v>0</v>
      </c>
      <c r="AB183" s="60"/>
      <c r="AC183" s="60">
        <v>1980000</v>
      </c>
      <c r="AD183" s="61">
        <v>0</v>
      </c>
      <c r="AE183" s="62"/>
      <c r="AF183" s="62"/>
    </row>
    <row r="184" spans="2:32" ht="30">
      <c r="B184" s="54" t="s">
        <v>86</v>
      </c>
      <c r="C184" s="65" t="str">
        <f>IFERROR(VLOOKUP($B184,AGENCIA_DE_CUND_PARA_LA_PAZ_Y_LA_CONVIVE[],2,0),"")</f>
        <v>SECRETARIA_DESARROLLO_INCLUSION</v>
      </c>
      <c r="D184" s="55" t="s">
        <v>830</v>
      </c>
      <c r="E184" s="56" t="s">
        <v>1009</v>
      </c>
      <c r="F184" s="56" t="s">
        <v>1010</v>
      </c>
      <c r="G184" s="57">
        <v>45525</v>
      </c>
      <c r="H184" s="58">
        <v>1</v>
      </c>
      <c r="I184" s="58"/>
      <c r="J184" s="58">
        <v>1</v>
      </c>
      <c r="K184" s="58"/>
      <c r="L184" s="58"/>
      <c r="M184" s="58"/>
      <c r="N184" s="58"/>
      <c r="O184" s="58"/>
      <c r="P184" s="58"/>
      <c r="Q184" s="58"/>
      <c r="R184" s="58"/>
      <c r="S184" s="58"/>
      <c r="T184" s="58">
        <v>1</v>
      </c>
      <c r="U184" s="58"/>
      <c r="V184" s="58"/>
      <c r="W184" s="58"/>
      <c r="X184" s="58"/>
      <c r="Y184" s="55" t="s">
        <v>546</v>
      </c>
      <c r="Z184" s="59" t="s">
        <v>119</v>
      </c>
      <c r="AA184" s="60">
        <v>0</v>
      </c>
      <c r="AB184" s="60"/>
      <c r="AC184" s="60">
        <v>8000000</v>
      </c>
      <c r="AD184" s="61">
        <v>0</v>
      </c>
      <c r="AE184" s="62"/>
      <c r="AF184" s="62"/>
    </row>
    <row r="185" spans="2:32" ht="30">
      <c r="B185" s="54" t="s">
        <v>86</v>
      </c>
      <c r="C185" s="65" t="str">
        <f>IFERROR(VLOOKUP($B185,AGENCIA_DE_CUND_PARA_LA_PAZ_Y_LA_CONVIVE[],2,0),"")</f>
        <v>SECRETARIA_DESARROLLO_INCLUSION</v>
      </c>
      <c r="D185" s="55" t="s">
        <v>653</v>
      </c>
      <c r="E185" s="56" t="s">
        <v>962</v>
      </c>
      <c r="F185" s="56" t="s">
        <v>945</v>
      </c>
      <c r="G185" s="57">
        <v>45553</v>
      </c>
      <c r="H185" s="58">
        <v>37</v>
      </c>
      <c r="I185" s="58">
        <v>15</v>
      </c>
      <c r="J185" s="58">
        <v>13</v>
      </c>
      <c r="K185" s="58">
        <v>4</v>
      </c>
      <c r="L185" s="58">
        <v>4</v>
      </c>
      <c r="M185" s="58"/>
      <c r="N185" s="58"/>
      <c r="O185" s="58"/>
      <c r="P185" s="58"/>
      <c r="Q185" s="58"/>
      <c r="R185" s="58"/>
      <c r="S185" s="58"/>
      <c r="T185" s="58">
        <v>19</v>
      </c>
      <c r="U185" s="58">
        <v>5</v>
      </c>
      <c r="V185" s="58"/>
      <c r="W185" s="58"/>
      <c r="X185" s="58"/>
      <c r="Y185" s="55" t="s">
        <v>546</v>
      </c>
      <c r="Z185" s="59" t="s">
        <v>119</v>
      </c>
      <c r="AA185" s="60">
        <v>0</v>
      </c>
      <c r="AB185" s="60"/>
      <c r="AC185" s="60">
        <v>2220000</v>
      </c>
      <c r="AD185" s="61">
        <v>0</v>
      </c>
      <c r="AE185" s="62"/>
      <c r="AF185" s="62"/>
    </row>
    <row r="186" spans="2:32" ht="30">
      <c r="B186" s="54" t="s">
        <v>86</v>
      </c>
      <c r="C186" s="65" t="str">
        <f>IFERROR(VLOOKUP($B186,AGENCIA_DE_CUND_PARA_LA_PAZ_Y_LA_CONVIVE[],2,0),"")</f>
        <v>SECRETARIA_DESARROLLO_INCLUSION</v>
      </c>
      <c r="D186" s="55" t="s">
        <v>768</v>
      </c>
      <c r="E186" s="56" t="s">
        <v>962</v>
      </c>
      <c r="F186" s="56" t="s">
        <v>945</v>
      </c>
      <c r="G186" s="57">
        <v>45553</v>
      </c>
      <c r="H186" s="58">
        <v>23</v>
      </c>
      <c r="I186" s="58">
        <v>21</v>
      </c>
      <c r="J186" s="58">
        <v>2</v>
      </c>
      <c r="K186" s="58">
        <v>0</v>
      </c>
      <c r="L186" s="58">
        <v>0</v>
      </c>
      <c r="M186" s="58"/>
      <c r="N186" s="58"/>
      <c r="O186" s="58"/>
      <c r="P186" s="58"/>
      <c r="Q186" s="58"/>
      <c r="R186" s="58"/>
      <c r="S186" s="58"/>
      <c r="T186" s="58">
        <v>13</v>
      </c>
      <c r="U186" s="58"/>
      <c r="V186" s="58"/>
      <c r="W186" s="58"/>
      <c r="X186" s="58"/>
      <c r="Y186" s="55" t="s">
        <v>546</v>
      </c>
      <c r="Z186" s="59" t="s">
        <v>119</v>
      </c>
      <c r="AA186" s="60">
        <v>0</v>
      </c>
      <c r="AB186" s="60"/>
      <c r="AC186" s="60">
        <v>1380000</v>
      </c>
      <c r="AD186" s="61">
        <v>0</v>
      </c>
      <c r="AE186" s="62"/>
      <c r="AF186" s="62"/>
    </row>
    <row r="187" spans="2:32" ht="30">
      <c r="B187" s="54" t="s">
        <v>86</v>
      </c>
      <c r="C187" s="65" t="str">
        <f>IFERROR(VLOOKUP($B187,AGENCIA_DE_CUND_PARA_LA_PAZ_Y_LA_CONVIVE[],2,0),"")</f>
        <v>SECRETARIA_DESARROLLO_INCLUSION</v>
      </c>
      <c r="D187" s="55" t="s">
        <v>892</v>
      </c>
      <c r="E187" s="56" t="s">
        <v>962</v>
      </c>
      <c r="F187" s="56" t="s">
        <v>945</v>
      </c>
      <c r="G187" s="57">
        <v>45553</v>
      </c>
      <c r="H187" s="58">
        <v>27</v>
      </c>
      <c r="I187" s="58">
        <v>18</v>
      </c>
      <c r="J187" s="58">
        <v>4</v>
      </c>
      <c r="K187" s="58">
        <v>5</v>
      </c>
      <c r="L187" s="58">
        <v>5</v>
      </c>
      <c r="M187" s="58"/>
      <c r="N187" s="58"/>
      <c r="O187" s="58"/>
      <c r="P187" s="58"/>
      <c r="Q187" s="58"/>
      <c r="R187" s="58"/>
      <c r="S187" s="58"/>
      <c r="T187" s="58">
        <v>14</v>
      </c>
      <c r="U187" s="58"/>
      <c r="V187" s="58"/>
      <c r="W187" s="58"/>
      <c r="X187" s="58"/>
      <c r="Y187" s="55" t="s">
        <v>546</v>
      </c>
      <c r="Z187" s="59" t="s">
        <v>119</v>
      </c>
      <c r="AA187" s="60">
        <v>0</v>
      </c>
      <c r="AB187" s="60"/>
      <c r="AC187" s="60">
        <v>1620000</v>
      </c>
      <c r="AD187" s="61">
        <v>0</v>
      </c>
      <c r="AE187" s="62"/>
      <c r="AF187" s="62"/>
    </row>
    <row r="188" spans="2:32" ht="30">
      <c r="B188" s="54" t="s">
        <v>86</v>
      </c>
      <c r="C188" s="65" t="str">
        <f>IFERROR(VLOOKUP($B188,AGENCIA_DE_CUND_PARA_LA_PAZ_Y_LA_CONVIVE[],2,0),"")</f>
        <v>SECRETARIA_DESARROLLO_INCLUSION</v>
      </c>
      <c r="D188" s="55" t="s">
        <v>774</v>
      </c>
      <c r="E188" s="56" t="s">
        <v>962</v>
      </c>
      <c r="F188" s="56" t="s">
        <v>945</v>
      </c>
      <c r="G188" s="57">
        <v>45553</v>
      </c>
      <c r="H188" s="58">
        <v>17</v>
      </c>
      <c r="I188" s="58">
        <v>9</v>
      </c>
      <c r="J188" s="58">
        <v>2</v>
      </c>
      <c r="K188" s="58">
        <v>6</v>
      </c>
      <c r="L188" s="58">
        <v>6</v>
      </c>
      <c r="M188" s="58"/>
      <c r="N188" s="58"/>
      <c r="O188" s="58"/>
      <c r="P188" s="58"/>
      <c r="Q188" s="58"/>
      <c r="R188" s="58"/>
      <c r="S188" s="58"/>
      <c r="T188" s="58">
        <v>9</v>
      </c>
      <c r="U188" s="58"/>
      <c r="V188" s="58"/>
      <c r="W188" s="58"/>
      <c r="X188" s="58"/>
      <c r="Y188" s="55" t="s">
        <v>546</v>
      </c>
      <c r="Z188" s="59" t="s">
        <v>119</v>
      </c>
      <c r="AA188" s="60">
        <v>0</v>
      </c>
      <c r="AB188" s="60"/>
      <c r="AC188" s="60">
        <v>1020000</v>
      </c>
      <c r="AD188" s="61">
        <v>0</v>
      </c>
      <c r="AE188" s="62"/>
      <c r="AF188" s="62"/>
    </row>
    <row r="189" spans="2:32" ht="30">
      <c r="B189" s="54" t="s">
        <v>86</v>
      </c>
      <c r="C189" s="65" t="str">
        <f>IFERROR(VLOOKUP($B189,AGENCIA_DE_CUND_PARA_LA_PAZ_Y_LA_CONVIVE[],2,0),"")</f>
        <v>SECRETARIA_DESARROLLO_INCLUSION</v>
      </c>
      <c r="D189" s="55" t="s">
        <v>836</v>
      </c>
      <c r="E189" s="56" t="s">
        <v>962</v>
      </c>
      <c r="F189" s="56" t="s">
        <v>945</v>
      </c>
      <c r="G189" s="57">
        <v>45553</v>
      </c>
      <c r="H189" s="58">
        <v>14</v>
      </c>
      <c r="I189" s="58">
        <v>4</v>
      </c>
      <c r="J189" s="58">
        <v>0</v>
      </c>
      <c r="K189" s="58">
        <v>10</v>
      </c>
      <c r="L189" s="58">
        <v>10</v>
      </c>
      <c r="M189" s="58"/>
      <c r="N189" s="58"/>
      <c r="O189" s="58"/>
      <c r="P189" s="58"/>
      <c r="Q189" s="58"/>
      <c r="R189" s="58"/>
      <c r="S189" s="58"/>
      <c r="T189" s="58">
        <v>7</v>
      </c>
      <c r="U189" s="58"/>
      <c r="V189" s="58"/>
      <c r="W189" s="58"/>
      <c r="X189" s="58"/>
      <c r="Y189" s="55" t="s">
        <v>546</v>
      </c>
      <c r="Z189" s="59" t="s">
        <v>119</v>
      </c>
      <c r="AA189" s="60">
        <v>0</v>
      </c>
      <c r="AB189" s="60"/>
      <c r="AC189" s="60">
        <v>840000</v>
      </c>
      <c r="AD189" s="61">
        <v>0</v>
      </c>
      <c r="AE189" s="62"/>
      <c r="AF189" s="62"/>
    </row>
    <row r="190" spans="2:32" ht="30">
      <c r="B190" s="54" t="s">
        <v>86</v>
      </c>
      <c r="C190" s="65" t="str">
        <f>IFERROR(VLOOKUP($B190,AGENCIA_DE_CUND_PARA_LA_PAZ_Y_LA_CONVIVE[],2,0),"")</f>
        <v>SECRETARIA_DESARROLLO_INCLUSION</v>
      </c>
      <c r="D190" s="55" t="s">
        <v>876</v>
      </c>
      <c r="E190" s="56" t="s">
        <v>962</v>
      </c>
      <c r="F190" s="56" t="s">
        <v>945</v>
      </c>
      <c r="G190" s="57">
        <v>45553</v>
      </c>
      <c r="H190" s="58">
        <v>30</v>
      </c>
      <c r="I190" s="58">
        <v>5</v>
      </c>
      <c r="J190" s="58">
        <v>6</v>
      </c>
      <c r="K190" s="58">
        <v>19</v>
      </c>
      <c r="L190" s="58">
        <v>19</v>
      </c>
      <c r="M190" s="58"/>
      <c r="N190" s="58"/>
      <c r="O190" s="58"/>
      <c r="P190" s="58"/>
      <c r="Q190" s="58"/>
      <c r="R190" s="58"/>
      <c r="S190" s="58"/>
      <c r="T190" s="58">
        <v>16</v>
      </c>
      <c r="U190" s="58"/>
      <c r="V190" s="58"/>
      <c r="W190" s="58"/>
      <c r="X190" s="58"/>
      <c r="Y190" s="55" t="s">
        <v>546</v>
      </c>
      <c r="Z190" s="59" t="s">
        <v>119</v>
      </c>
      <c r="AA190" s="60">
        <v>0</v>
      </c>
      <c r="AB190" s="60"/>
      <c r="AC190" s="60">
        <v>1800000</v>
      </c>
      <c r="AD190" s="61">
        <v>0</v>
      </c>
      <c r="AE190" s="62"/>
      <c r="AF190" s="62"/>
    </row>
    <row r="191" spans="2:32" ht="30">
      <c r="B191" s="54" t="s">
        <v>86</v>
      </c>
      <c r="C191" s="65" t="str">
        <f>IFERROR(VLOOKUP($B191,AGENCIA_DE_CUND_PARA_LA_PAZ_Y_LA_CONVIVE[],2,0),"")</f>
        <v>SECRETARIA_DESARROLLO_INCLUSION</v>
      </c>
      <c r="D191" s="55" t="s">
        <v>793</v>
      </c>
      <c r="E191" s="56" t="s">
        <v>962</v>
      </c>
      <c r="F191" s="56" t="s">
        <v>945</v>
      </c>
      <c r="G191" s="57">
        <v>45553</v>
      </c>
      <c r="H191" s="58">
        <v>13</v>
      </c>
      <c r="I191" s="58">
        <v>7</v>
      </c>
      <c r="J191" s="58">
        <v>5</v>
      </c>
      <c r="K191" s="58">
        <v>1</v>
      </c>
      <c r="L191" s="58">
        <v>1</v>
      </c>
      <c r="M191" s="58"/>
      <c r="N191" s="58"/>
      <c r="O191" s="58"/>
      <c r="P191" s="58"/>
      <c r="Q191" s="58"/>
      <c r="R191" s="58"/>
      <c r="S191" s="58"/>
      <c r="T191" s="58">
        <v>7</v>
      </c>
      <c r="U191" s="58"/>
      <c r="V191" s="58"/>
      <c r="W191" s="58"/>
      <c r="X191" s="58"/>
      <c r="Y191" s="55" t="s">
        <v>546</v>
      </c>
      <c r="Z191" s="59" t="s">
        <v>119</v>
      </c>
      <c r="AA191" s="60">
        <v>0</v>
      </c>
      <c r="AB191" s="60"/>
      <c r="AC191" s="60">
        <v>780000</v>
      </c>
      <c r="AD191" s="61">
        <v>0</v>
      </c>
      <c r="AE191" s="62"/>
      <c r="AF191" s="62"/>
    </row>
    <row r="192" spans="2:32" ht="30">
      <c r="B192" s="54" t="s">
        <v>86</v>
      </c>
      <c r="C192" s="65" t="str">
        <f>IFERROR(VLOOKUP($B192,AGENCIA_DE_CUND_PARA_LA_PAZ_Y_LA_CONVIVE[],2,0),"")</f>
        <v>SECRETARIA_DESARROLLO_INCLUSION</v>
      </c>
      <c r="D192" s="55" t="s">
        <v>613</v>
      </c>
      <c r="E192" s="56" t="s">
        <v>962</v>
      </c>
      <c r="F192" s="56" t="s">
        <v>945</v>
      </c>
      <c r="G192" s="57">
        <v>45553</v>
      </c>
      <c r="H192" s="58">
        <v>32</v>
      </c>
      <c r="I192" s="58">
        <v>4</v>
      </c>
      <c r="J192" s="58">
        <v>19</v>
      </c>
      <c r="K192" s="58">
        <v>9</v>
      </c>
      <c r="L192" s="58">
        <v>9</v>
      </c>
      <c r="M192" s="58"/>
      <c r="N192" s="58"/>
      <c r="O192" s="58"/>
      <c r="P192" s="58"/>
      <c r="Q192" s="58"/>
      <c r="R192" s="58"/>
      <c r="S192" s="58"/>
      <c r="T192" s="58">
        <v>12</v>
      </c>
      <c r="U192" s="58"/>
      <c r="V192" s="58"/>
      <c r="W192" s="58"/>
      <c r="X192" s="58"/>
      <c r="Y192" s="55" t="s">
        <v>546</v>
      </c>
      <c r="Z192" s="59" t="s">
        <v>119</v>
      </c>
      <c r="AA192" s="60">
        <v>0</v>
      </c>
      <c r="AB192" s="60"/>
      <c r="AC192" s="60">
        <v>1920000</v>
      </c>
      <c r="AD192" s="61">
        <v>0</v>
      </c>
      <c r="AE192" s="62"/>
      <c r="AF192" s="62"/>
    </row>
    <row r="193" spans="2:32" ht="30">
      <c r="B193" s="54" t="s">
        <v>86</v>
      </c>
      <c r="C193" s="65" t="str">
        <f>IFERROR(VLOOKUP($B193,AGENCIA_DE_CUND_PARA_LA_PAZ_Y_LA_CONVIVE[],2,0),"")</f>
        <v>SECRETARIA_DESARROLLO_INCLUSION</v>
      </c>
      <c r="D193" s="55" t="s">
        <v>833</v>
      </c>
      <c r="E193" s="56" t="s">
        <v>962</v>
      </c>
      <c r="F193" s="56" t="s">
        <v>945</v>
      </c>
      <c r="G193" s="57">
        <v>45553</v>
      </c>
      <c r="H193" s="58">
        <v>29</v>
      </c>
      <c r="I193" s="58">
        <v>22</v>
      </c>
      <c r="J193" s="58">
        <v>2</v>
      </c>
      <c r="K193" s="58">
        <v>5</v>
      </c>
      <c r="L193" s="58">
        <v>5</v>
      </c>
      <c r="M193" s="58"/>
      <c r="N193" s="58"/>
      <c r="O193" s="58"/>
      <c r="P193" s="58"/>
      <c r="Q193" s="58"/>
      <c r="R193" s="58"/>
      <c r="S193" s="58"/>
      <c r="T193" s="58">
        <v>13</v>
      </c>
      <c r="U193" s="58"/>
      <c r="V193" s="58"/>
      <c r="W193" s="58"/>
      <c r="X193" s="58"/>
      <c r="Y193" s="55" t="s">
        <v>546</v>
      </c>
      <c r="Z193" s="59" t="s">
        <v>119</v>
      </c>
      <c r="AA193" s="60">
        <v>0</v>
      </c>
      <c r="AB193" s="60"/>
      <c r="AC193" s="60">
        <v>1740000</v>
      </c>
      <c r="AD193" s="61">
        <v>0</v>
      </c>
      <c r="AE193" s="62"/>
      <c r="AF193" s="62"/>
    </row>
    <row r="194" spans="2:32" ht="30">
      <c r="B194" s="54" t="s">
        <v>86</v>
      </c>
      <c r="C194" s="65" t="str">
        <f>IFERROR(VLOOKUP($B194,AGENCIA_DE_CUND_PARA_LA_PAZ_Y_LA_CONVIVE[],2,0),"")</f>
        <v>SECRETARIA_DESARROLLO_INCLUSION</v>
      </c>
      <c r="D194" s="55" t="s">
        <v>787</v>
      </c>
      <c r="E194" s="56" t="s">
        <v>962</v>
      </c>
      <c r="F194" s="56" t="s">
        <v>945</v>
      </c>
      <c r="G194" s="57">
        <v>45553</v>
      </c>
      <c r="H194" s="58">
        <v>27</v>
      </c>
      <c r="I194" s="58">
        <v>14</v>
      </c>
      <c r="J194" s="58">
        <v>2</v>
      </c>
      <c r="K194" s="58">
        <v>11</v>
      </c>
      <c r="L194" s="58">
        <v>11</v>
      </c>
      <c r="M194" s="58"/>
      <c r="N194" s="58"/>
      <c r="O194" s="58"/>
      <c r="P194" s="58"/>
      <c r="Q194" s="58"/>
      <c r="R194" s="58"/>
      <c r="S194" s="58"/>
      <c r="T194" s="58">
        <v>17</v>
      </c>
      <c r="U194" s="58"/>
      <c r="V194" s="58"/>
      <c r="W194" s="58"/>
      <c r="X194" s="58"/>
      <c r="Y194" s="55" t="s">
        <v>546</v>
      </c>
      <c r="Z194" s="59" t="s">
        <v>119</v>
      </c>
      <c r="AA194" s="60">
        <v>0</v>
      </c>
      <c r="AB194" s="60"/>
      <c r="AC194" s="60">
        <v>1620000</v>
      </c>
      <c r="AD194" s="61">
        <v>0</v>
      </c>
      <c r="AE194" s="62"/>
      <c r="AF194" s="62"/>
    </row>
    <row r="195" spans="2:32" ht="30">
      <c r="B195" s="54" t="s">
        <v>86</v>
      </c>
      <c r="C195" s="65" t="str">
        <f>IFERROR(VLOOKUP($B195,AGENCIA_DE_CUND_PARA_LA_PAZ_Y_LA_CONVIVE[],2,0),"")</f>
        <v>SECRETARIA_DESARROLLO_INCLUSION</v>
      </c>
      <c r="D195" s="55" t="s">
        <v>802</v>
      </c>
      <c r="E195" s="56" t="s">
        <v>1011</v>
      </c>
      <c r="F195" s="56" t="s">
        <v>978</v>
      </c>
      <c r="G195" s="57">
        <v>45583</v>
      </c>
      <c r="H195" s="58">
        <v>1</v>
      </c>
      <c r="I195" s="58"/>
      <c r="J195" s="58"/>
      <c r="K195" s="58"/>
      <c r="L195" s="58">
        <v>1</v>
      </c>
      <c r="M195" s="58"/>
      <c r="N195" s="58"/>
      <c r="O195" s="58"/>
      <c r="P195" s="58"/>
      <c r="Q195" s="58"/>
      <c r="R195" s="58"/>
      <c r="S195" s="58"/>
      <c r="T195" s="58">
        <v>1</v>
      </c>
      <c r="U195" s="58">
        <v>1</v>
      </c>
      <c r="V195" s="58"/>
      <c r="W195" s="58"/>
      <c r="X195" s="58"/>
      <c r="Y195" s="55" t="s">
        <v>546</v>
      </c>
      <c r="Z195" s="59" t="s">
        <v>119</v>
      </c>
      <c r="AA195" s="60">
        <v>0</v>
      </c>
      <c r="AB195" s="60"/>
      <c r="AC195" s="60">
        <v>15000000</v>
      </c>
      <c r="AD195" s="61">
        <v>0</v>
      </c>
      <c r="AE195" s="62"/>
      <c r="AF195" s="62"/>
    </row>
    <row r="196" spans="2:32" ht="30.75" thickBot="1">
      <c r="B196" s="54" t="s">
        <v>86</v>
      </c>
      <c r="C196" s="65" t="str">
        <f>IFERROR(VLOOKUP($B196,AGENCIA_DE_CUND_PARA_LA_PAZ_Y_LA_CONVIVE[],2,0),"")</f>
        <v>SECRETARIA_DESARROLLO_INCLUSION</v>
      </c>
      <c r="D196" s="55" t="s">
        <v>774</v>
      </c>
      <c r="E196" s="56" t="s">
        <v>1012</v>
      </c>
      <c r="F196" s="56" t="s">
        <v>980</v>
      </c>
      <c r="G196" s="57">
        <v>45595</v>
      </c>
      <c r="H196" s="58">
        <v>1</v>
      </c>
      <c r="I196" s="58">
        <v>1</v>
      </c>
      <c r="J196" s="58"/>
      <c r="K196" s="58"/>
      <c r="L196" s="58">
        <v>1</v>
      </c>
      <c r="M196" s="58"/>
      <c r="N196" s="58"/>
      <c r="O196" s="58"/>
      <c r="P196" s="58"/>
      <c r="Q196" s="58"/>
      <c r="R196" s="58"/>
      <c r="S196" s="58"/>
      <c r="T196" s="58">
        <v>1</v>
      </c>
      <c r="U196" s="58"/>
      <c r="V196" s="58"/>
      <c r="W196" s="58"/>
      <c r="X196" s="58"/>
      <c r="Y196" s="55" t="s">
        <v>546</v>
      </c>
      <c r="Z196" s="59" t="s">
        <v>119</v>
      </c>
      <c r="AA196" s="60">
        <v>0</v>
      </c>
      <c r="AB196" s="60"/>
      <c r="AC196" s="60">
        <v>15000000</v>
      </c>
      <c r="AD196" s="61">
        <v>0</v>
      </c>
      <c r="AE196" s="62"/>
      <c r="AF196" s="62"/>
    </row>
    <row r="197" spans="2:32" ht="30.75" thickBot="1">
      <c r="B197" s="54" t="s">
        <v>86</v>
      </c>
      <c r="C197" s="65" t="str">
        <f>IFERROR(VLOOKUP($B197,AGENCIA_DE_CUND_PARA_LA_PAZ_Y_LA_CONVIVE[],2,0),"")</f>
        <v>SECRETARIA_DESARROLLO_INCLUSION</v>
      </c>
      <c r="D197" s="55" t="s">
        <v>724</v>
      </c>
      <c r="E197" s="75" t="s">
        <v>1041</v>
      </c>
      <c r="F197" s="75" t="s">
        <v>1013</v>
      </c>
      <c r="G197" s="57">
        <v>45589</v>
      </c>
      <c r="H197" s="58">
        <v>1</v>
      </c>
      <c r="I197" s="58">
        <v>1</v>
      </c>
      <c r="J197" s="58"/>
      <c r="K197" s="58"/>
      <c r="L197" s="58">
        <v>1</v>
      </c>
      <c r="M197" s="58"/>
      <c r="N197" s="58"/>
      <c r="O197" s="58"/>
      <c r="P197" s="58"/>
      <c r="Q197" s="58"/>
      <c r="R197" s="58"/>
      <c r="S197" s="58"/>
      <c r="T197" s="58"/>
      <c r="U197" s="58"/>
      <c r="V197" s="58"/>
      <c r="W197" s="58"/>
      <c r="X197" s="58"/>
      <c r="Y197" s="55" t="s">
        <v>546</v>
      </c>
      <c r="Z197" s="59" t="s">
        <v>119</v>
      </c>
      <c r="AA197" s="60">
        <v>0</v>
      </c>
      <c r="AB197" s="60"/>
      <c r="AC197" s="60">
        <v>250000</v>
      </c>
      <c r="AD197" s="61">
        <v>0</v>
      </c>
      <c r="AE197" s="62"/>
      <c r="AF197" s="62"/>
    </row>
    <row r="198" spans="2:32" ht="30.75" thickBot="1">
      <c r="B198" s="54" t="s">
        <v>86</v>
      </c>
      <c r="C198" s="65" t="str">
        <f>IFERROR(VLOOKUP($B198,AGENCIA_DE_CUND_PARA_LA_PAZ_Y_LA_CONVIVE[],2,0),"")</f>
        <v>SECRETARIA_DESARROLLO_INCLUSION</v>
      </c>
      <c r="D198" s="55" t="s">
        <v>643</v>
      </c>
      <c r="E198" s="76" t="s">
        <v>1041</v>
      </c>
      <c r="F198" s="76" t="s">
        <v>1014</v>
      </c>
      <c r="G198" s="57">
        <v>45589</v>
      </c>
      <c r="H198" s="58">
        <v>1</v>
      </c>
      <c r="I198" s="58">
        <v>1</v>
      </c>
      <c r="J198" s="58"/>
      <c r="K198" s="58"/>
      <c r="L198" s="58">
        <v>1</v>
      </c>
      <c r="M198" s="58"/>
      <c r="N198" s="58"/>
      <c r="O198" s="58"/>
      <c r="P198" s="58"/>
      <c r="Q198" s="58"/>
      <c r="R198" s="58"/>
      <c r="S198" s="58"/>
      <c r="T198" s="58"/>
      <c r="U198" s="58"/>
      <c r="V198" s="58"/>
      <c r="W198" s="58"/>
      <c r="X198" s="58"/>
      <c r="Y198" s="55" t="s">
        <v>546</v>
      </c>
      <c r="Z198" s="59" t="s">
        <v>119</v>
      </c>
      <c r="AA198" s="60">
        <v>0</v>
      </c>
      <c r="AB198" s="60"/>
      <c r="AC198" s="60">
        <v>250000</v>
      </c>
      <c r="AD198" s="61">
        <v>0</v>
      </c>
      <c r="AE198" s="62"/>
      <c r="AF198" s="62"/>
    </row>
    <row r="199" spans="2:32" ht="30.75" thickBot="1">
      <c r="B199" s="54" t="s">
        <v>86</v>
      </c>
      <c r="C199" s="65" t="str">
        <f>IFERROR(VLOOKUP($B199,AGENCIA_DE_CUND_PARA_LA_PAZ_Y_LA_CONVIVE[],2,0),"")</f>
        <v>SECRETARIA_DESARROLLO_INCLUSION</v>
      </c>
      <c r="D199" s="55" t="s">
        <v>858</v>
      </c>
      <c r="E199" s="76" t="s">
        <v>1041</v>
      </c>
      <c r="F199" s="76" t="s">
        <v>1015</v>
      </c>
      <c r="G199" s="57">
        <v>45589</v>
      </c>
      <c r="H199" s="58">
        <v>1</v>
      </c>
      <c r="I199" s="58">
        <v>1</v>
      </c>
      <c r="J199" s="58"/>
      <c r="K199" s="58"/>
      <c r="L199" s="58">
        <v>1</v>
      </c>
      <c r="M199" s="58"/>
      <c r="N199" s="58"/>
      <c r="O199" s="58"/>
      <c r="P199" s="58"/>
      <c r="Q199" s="58"/>
      <c r="R199" s="58"/>
      <c r="S199" s="58"/>
      <c r="T199" s="58"/>
      <c r="U199" s="58"/>
      <c r="V199" s="58"/>
      <c r="W199" s="58"/>
      <c r="X199" s="58"/>
      <c r="Y199" s="55" t="s">
        <v>546</v>
      </c>
      <c r="Z199" s="59" t="s">
        <v>119</v>
      </c>
      <c r="AA199" s="60">
        <v>0</v>
      </c>
      <c r="AB199" s="60"/>
      <c r="AC199" s="60">
        <v>250000</v>
      </c>
      <c r="AD199" s="61">
        <v>0</v>
      </c>
      <c r="AE199" s="62"/>
      <c r="AF199" s="62"/>
    </row>
    <row r="200" spans="2:32" ht="30.75" thickBot="1">
      <c r="B200" s="54" t="s">
        <v>86</v>
      </c>
      <c r="C200" s="65" t="str">
        <f>IFERROR(VLOOKUP($B200,AGENCIA_DE_CUND_PARA_LA_PAZ_Y_LA_CONVIVE[],2,0),"")</f>
        <v>SECRETARIA_DESARROLLO_INCLUSION</v>
      </c>
      <c r="D200" s="55" t="s">
        <v>628</v>
      </c>
      <c r="E200" s="76" t="s">
        <v>1041</v>
      </c>
      <c r="F200" s="76" t="s">
        <v>1016</v>
      </c>
      <c r="G200" s="57">
        <v>45589</v>
      </c>
      <c r="H200" s="58">
        <v>1</v>
      </c>
      <c r="I200" s="58">
        <v>1</v>
      </c>
      <c r="J200" s="58"/>
      <c r="K200" s="58">
        <v>1</v>
      </c>
      <c r="L200" s="58">
        <v>1</v>
      </c>
      <c r="M200" s="58"/>
      <c r="N200" s="58"/>
      <c r="O200" s="58"/>
      <c r="P200" s="58"/>
      <c r="Q200" s="58"/>
      <c r="R200" s="58"/>
      <c r="S200" s="58"/>
      <c r="T200" s="58"/>
      <c r="U200" s="58"/>
      <c r="V200" s="58"/>
      <c r="W200" s="58"/>
      <c r="X200" s="58"/>
      <c r="Y200" s="55" t="s">
        <v>546</v>
      </c>
      <c r="Z200" s="59" t="s">
        <v>119</v>
      </c>
      <c r="AA200" s="60">
        <v>0</v>
      </c>
      <c r="AB200" s="60"/>
      <c r="AC200" s="60">
        <v>250000</v>
      </c>
      <c r="AD200" s="61">
        <v>0</v>
      </c>
      <c r="AE200" s="62"/>
      <c r="AF200" s="62"/>
    </row>
    <row r="201" spans="2:32" ht="30.75" thickBot="1">
      <c r="B201" s="54" t="s">
        <v>86</v>
      </c>
      <c r="C201" s="65" t="str">
        <f>IFERROR(VLOOKUP($B201,AGENCIA_DE_CUND_PARA_LA_PAZ_Y_LA_CONVIVE[],2,0),"")</f>
        <v>SECRETARIA_DESARROLLO_INCLUSION</v>
      </c>
      <c r="D201" s="55" t="s">
        <v>671</v>
      </c>
      <c r="E201" s="76" t="s">
        <v>1041</v>
      </c>
      <c r="F201" s="76" t="s">
        <v>1017</v>
      </c>
      <c r="G201" s="57">
        <v>45589</v>
      </c>
      <c r="H201" s="58">
        <v>1</v>
      </c>
      <c r="I201" s="58"/>
      <c r="J201" s="58"/>
      <c r="K201" s="58"/>
      <c r="L201" s="58">
        <v>1</v>
      </c>
      <c r="M201" s="58"/>
      <c r="N201" s="58"/>
      <c r="O201" s="58"/>
      <c r="P201" s="58"/>
      <c r="Q201" s="58"/>
      <c r="R201" s="58"/>
      <c r="S201" s="58"/>
      <c r="T201" s="58">
        <v>1</v>
      </c>
      <c r="U201" s="58">
        <v>1</v>
      </c>
      <c r="V201" s="58"/>
      <c r="W201" s="58"/>
      <c r="X201" s="58"/>
      <c r="Y201" s="55" t="s">
        <v>546</v>
      </c>
      <c r="Z201" s="59" t="s">
        <v>119</v>
      </c>
      <c r="AA201" s="60">
        <v>0</v>
      </c>
      <c r="AB201" s="60"/>
      <c r="AC201" s="60">
        <v>250000</v>
      </c>
      <c r="AD201" s="61">
        <v>0</v>
      </c>
      <c r="AE201" s="62"/>
      <c r="AF201" s="62"/>
    </row>
    <row r="202" spans="2:32" ht="30.75" thickBot="1">
      <c r="B202" s="54" t="s">
        <v>86</v>
      </c>
      <c r="C202" s="65" t="str">
        <f>IFERROR(VLOOKUP($B202,AGENCIA_DE_CUND_PARA_LA_PAZ_Y_LA_CONVIVE[],2,0),"")</f>
        <v>SECRETARIA_DESARROLLO_INCLUSION</v>
      </c>
      <c r="D202" s="55" t="s">
        <v>709</v>
      </c>
      <c r="E202" s="30" t="s">
        <v>1041</v>
      </c>
      <c r="F202" s="76" t="s">
        <v>1018</v>
      </c>
      <c r="G202" s="57">
        <v>45589</v>
      </c>
      <c r="H202" s="58">
        <v>1</v>
      </c>
      <c r="I202" s="58"/>
      <c r="J202" s="58">
        <v>1</v>
      </c>
      <c r="K202" s="58"/>
      <c r="L202" s="58">
        <v>1</v>
      </c>
      <c r="M202" s="58"/>
      <c r="N202" s="58"/>
      <c r="O202" s="58"/>
      <c r="P202" s="58"/>
      <c r="Q202" s="58"/>
      <c r="R202" s="58"/>
      <c r="S202" s="58"/>
      <c r="T202" s="58"/>
      <c r="U202" s="58"/>
      <c r="V202" s="58"/>
      <c r="W202" s="58"/>
      <c r="X202" s="58"/>
      <c r="Y202" s="55" t="s">
        <v>546</v>
      </c>
      <c r="Z202" s="59" t="s">
        <v>119</v>
      </c>
      <c r="AB202" s="60"/>
      <c r="AC202" s="60">
        <v>250000</v>
      </c>
      <c r="AD202" s="61">
        <v>0</v>
      </c>
      <c r="AE202" s="62"/>
      <c r="AF202" s="62"/>
    </row>
    <row r="203" spans="2:32" ht="30.75" thickBot="1">
      <c r="B203" s="54" t="s">
        <v>86</v>
      </c>
      <c r="C203" s="65" t="str">
        <f>IFERROR(VLOOKUP($B203,AGENCIA_DE_CUND_PARA_LA_PAZ_Y_LA_CONVIVE[],2,0),"")</f>
        <v>SECRETARIA_DESARROLLO_INCLUSION</v>
      </c>
      <c r="D203" s="55" t="s">
        <v>740</v>
      </c>
      <c r="E203" s="80" t="s">
        <v>1041</v>
      </c>
      <c r="F203" s="76" t="s">
        <v>1019</v>
      </c>
      <c r="G203" s="57">
        <v>45589</v>
      </c>
      <c r="H203" s="58">
        <v>1</v>
      </c>
      <c r="I203" s="58"/>
      <c r="J203" s="58">
        <v>1</v>
      </c>
      <c r="K203" s="58"/>
      <c r="L203" s="58">
        <v>1</v>
      </c>
      <c r="M203" s="58"/>
      <c r="N203" s="58"/>
      <c r="O203" s="58"/>
      <c r="P203" s="58"/>
      <c r="Q203" s="58"/>
      <c r="R203" s="58"/>
      <c r="S203" s="58"/>
      <c r="T203" s="58"/>
      <c r="U203" s="58"/>
      <c r="V203" s="58"/>
      <c r="W203" s="58"/>
      <c r="X203" s="58"/>
      <c r="Y203" s="55" t="s">
        <v>546</v>
      </c>
      <c r="Z203" s="59" t="s">
        <v>119</v>
      </c>
      <c r="AB203" s="60"/>
      <c r="AC203" s="60">
        <v>250000</v>
      </c>
      <c r="AD203" s="61">
        <v>0</v>
      </c>
      <c r="AE203" s="62"/>
      <c r="AF203" s="62"/>
    </row>
    <row r="204" spans="2:32" ht="30.75" thickBot="1">
      <c r="B204" s="54" t="s">
        <v>86</v>
      </c>
      <c r="C204" s="65" t="str">
        <f>IFERROR(VLOOKUP($B204,AGENCIA_DE_CUND_PARA_LA_PAZ_Y_LA_CONVIVE[],2,0),"")</f>
        <v>SECRETARIA_DESARROLLO_INCLUSION</v>
      </c>
      <c r="D204" s="55" t="s">
        <v>901</v>
      </c>
      <c r="E204" s="76" t="s">
        <v>1041</v>
      </c>
      <c r="F204" s="76" t="s">
        <v>1020</v>
      </c>
      <c r="G204" s="57">
        <v>45589</v>
      </c>
      <c r="H204" s="58">
        <v>1</v>
      </c>
      <c r="I204" s="58">
        <v>1</v>
      </c>
      <c r="J204" s="58"/>
      <c r="K204" s="58"/>
      <c r="L204" s="58">
        <v>1</v>
      </c>
      <c r="M204" s="58"/>
      <c r="N204" s="58"/>
      <c r="O204" s="58"/>
      <c r="P204" s="58"/>
      <c r="Q204" s="58"/>
      <c r="R204" s="58"/>
      <c r="S204" s="58"/>
      <c r="T204" s="58">
        <v>1</v>
      </c>
      <c r="U204" s="58"/>
      <c r="V204" s="58"/>
      <c r="W204" s="58"/>
      <c r="X204" s="58"/>
      <c r="Y204" s="55" t="s">
        <v>546</v>
      </c>
      <c r="Z204" s="59" t="s">
        <v>119</v>
      </c>
      <c r="AB204" s="60"/>
      <c r="AC204" s="60">
        <v>250000</v>
      </c>
      <c r="AD204" s="61">
        <v>0</v>
      </c>
      <c r="AE204" s="62"/>
      <c r="AF204" s="62"/>
    </row>
    <row r="205" spans="2:32" ht="30.75" thickBot="1">
      <c r="B205" s="54" t="s">
        <v>86</v>
      </c>
      <c r="C205" s="65" t="str">
        <f>IFERROR(VLOOKUP($B205,AGENCIA_DE_CUND_PARA_LA_PAZ_Y_LA_CONVIVE[],2,0),"")</f>
        <v>SECRETARIA_DESARROLLO_INCLUSION</v>
      </c>
      <c r="D205" s="55" t="s">
        <v>755</v>
      </c>
      <c r="E205" s="81" t="s">
        <v>1041</v>
      </c>
      <c r="F205" s="76" t="s">
        <v>1021</v>
      </c>
      <c r="G205" s="57">
        <v>45589</v>
      </c>
      <c r="H205" s="58">
        <v>1</v>
      </c>
      <c r="I205" s="58"/>
      <c r="J205" s="58"/>
      <c r="K205" s="58"/>
      <c r="L205" s="58">
        <v>1</v>
      </c>
      <c r="M205" s="58"/>
      <c r="N205" s="58"/>
      <c r="O205" s="58"/>
      <c r="P205" s="58"/>
      <c r="Q205" s="58"/>
      <c r="R205" s="58"/>
      <c r="S205" s="58"/>
      <c r="T205" s="58"/>
      <c r="U205" s="58"/>
      <c r="V205" s="58"/>
      <c r="W205" s="58"/>
      <c r="X205" s="58"/>
      <c r="Y205" s="55" t="s">
        <v>546</v>
      </c>
      <c r="Z205" s="59" t="s">
        <v>119</v>
      </c>
      <c r="AB205" s="60"/>
      <c r="AC205" s="60">
        <v>250000</v>
      </c>
      <c r="AD205" s="61">
        <v>0</v>
      </c>
      <c r="AE205" s="62"/>
      <c r="AF205" s="62"/>
    </row>
    <row r="206" spans="2:32" ht="30.75" thickBot="1">
      <c r="B206" s="54" t="s">
        <v>86</v>
      </c>
      <c r="C206" s="65" t="str">
        <f>IFERROR(VLOOKUP($B206,AGENCIA_DE_CUND_PARA_LA_PAZ_Y_LA_CONVIVE[],2,0),"")</f>
        <v>SECRETARIA_DESARROLLO_INCLUSION</v>
      </c>
      <c r="D206" s="55" t="s">
        <v>765</v>
      </c>
      <c r="E206" s="76" t="s">
        <v>1041</v>
      </c>
      <c r="F206" s="76" t="s">
        <v>1022</v>
      </c>
      <c r="G206" s="57">
        <v>45589</v>
      </c>
      <c r="H206" s="58">
        <v>1</v>
      </c>
      <c r="I206" s="58"/>
      <c r="J206" s="58"/>
      <c r="K206" s="58"/>
      <c r="L206" s="58">
        <v>1</v>
      </c>
      <c r="M206" s="58"/>
      <c r="N206" s="58"/>
      <c r="O206" s="58"/>
      <c r="P206" s="58"/>
      <c r="Q206" s="58"/>
      <c r="R206" s="58"/>
      <c r="S206" s="58"/>
      <c r="T206" s="58">
        <v>1</v>
      </c>
      <c r="U206" s="58"/>
      <c r="V206" s="58"/>
      <c r="W206" s="58"/>
      <c r="X206" s="58"/>
      <c r="Y206" s="55" t="s">
        <v>546</v>
      </c>
      <c r="Z206" s="59" t="s">
        <v>119</v>
      </c>
      <c r="AB206" s="60"/>
      <c r="AC206" s="60">
        <v>250000</v>
      </c>
      <c r="AD206" s="61">
        <v>0</v>
      </c>
      <c r="AE206" s="62"/>
      <c r="AF206" s="62"/>
    </row>
    <row r="207" spans="2:32" ht="30.75" thickBot="1">
      <c r="B207" s="54" t="s">
        <v>86</v>
      </c>
      <c r="C207" s="65" t="str">
        <f>IFERROR(VLOOKUP($B207,AGENCIA_DE_CUND_PARA_LA_PAZ_Y_LA_CONVIVE[],2,0),"")</f>
        <v>SECRETARIA_DESARROLLO_INCLUSION</v>
      </c>
      <c r="D207" s="55" t="s">
        <v>765</v>
      </c>
      <c r="E207" s="76" t="s">
        <v>1041</v>
      </c>
      <c r="F207" s="76" t="s">
        <v>1023</v>
      </c>
      <c r="G207" s="57">
        <v>45589</v>
      </c>
      <c r="H207" s="58">
        <v>1</v>
      </c>
      <c r="I207" s="58"/>
      <c r="J207" s="58"/>
      <c r="K207" s="58"/>
      <c r="L207" s="58">
        <v>1</v>
      </c>
      <c r="M207" s="58"/>
      <c r="N207" s="58"/>
      <c r="O207" s="58"/>
      <c r="P207" s="58"/>
      <c r="Q207" s="58"/>
      <c r="R207" s="58"/>
      <c r="S207" s="58"/>
      <c r="T207" s="58"/>
      <c r="U207" s="58"/>
      <c r="V207" s="58"/>
      <c r="W207" s="58"/>
      <c r="X207" s="58"/>
      <c r="Y207" s="55" t="s">
        <v>546</v>
      </c>
      <c r="Z207" s="59" t="s">
        <v>119</v>
      </c>
      <c r="AB207" s="60"/>
      <c r="AC207" s="60">
        <v>250000</v>
      </c>
      <c r="AD207" s="61">
        <v>0</v>
      </c>
      <c r="AE207" s="62"/>
      <c r="AF207" s="62"/>
    </row>
    <row r="208" spans="2:32" ht="30.75" thickBot="1">
      <c r="B208" s="54" t="s">
        <v>86</v>
      </c>
      <c r="C208" s="65" t="str">
        <f>IFERROR(VLOOKUP($B208,AGENCIA_DE_CUND_PARA_LA_PAZ_Y_LA_CONVIVE[],2,0),"")</f>
        <v>SECRETARIA_DESARROLLO_INCLUSION</v>
      </c>
      <c r="D208" s="55" t="s">
        <v>765</v>
      </c>
      <c r="E208" s="30" t="s">
        <v>1041</v>
      </c>
      <c r="F208" s="76" t="s">
        <v>1024</v>
      </c>
      <c r="G208" s="57">
        <v>45589</v>
      </c>
      <c r="H208" s="58">
        <v>1</v>
      </c>
      <c r="I208" s="58"/>
      <c r="J208" s="58"/>
      <c r="K208" s="58"/>
      <c r="L208" s="58">
        <v>1</v>
      </c>
      <c r="M208" s="58"/>
      <c r="N208" s="58"/>
      <c r="O208" s="58"/>
      <c r="P208" s="58"/>
      <c r="Q208" s="58"/>
      <c r="R208" s="58"/>
      <c r="S208" s="58"/>
      <c r="T208" s="58"/>
      <c r="U208" s="58"/>
      <c r="V208" s="58"/>
      <c r="W208" s="58"/>
      <c r="X208" s="58"/>
      <c r="Y208" s="55" t="s">
        <v>546</v>
      </c>
      <c r="Z208" s="59" t="s">
        <v>119</v>
      </c>
      <c r="AB208" s="60"/>
      <c r="AC208" s="60">
        <v>250000</v>
      </c>
      <c r="AD208" s="61">
        <v>0</v>
      </c>
      <c r="AE208" s="62"/>
      <c r="AF208" s="62"/>
    </row>
    <row r="209" spans="2:32" ht="30.75" thickBot="1">
      <c r="B209" s="54" t="s">
        <v>86</v>
      </c>
      <c r="C209" s="65" t="str">
        <f>IFERROR(VLOOKUP($B209,AGENCIA_DE_CUND_PARA_LA_PAZ_Y_LA_CONVIVE[],2,0),"")</f>
        <v>SECRETARIA_DESARROLLO_INCLUSION</v>
      </c>
      <c r="D209" s="55" t="s">
        <v>861</v>
      </c>
      <c r="E209" s="76" t="s">
        <v>1041</v>
      </c>
      <c r="F209" s="76" t="s">
        <v>1025</v>
      </c>
      <c r="G209" s="57">
        <v>45589</v>
      </c>
      <c r="H209" s="58">
        <v>1</v>
      </c>
      <c r="I209" s="58"/>
      <c r="J209" s="58"/>
      <c r="K209" s="58"/>
      <c r="L209" s="58">
        <v>1</v>
      </c>
      <c r="M209" s="58"/>
      <c r="N209" s="58"/>
      <c r="O209" s="58"/>
      <c r="P209" s="58"/>
      <c r="Q209" s="58"/>
      <c r="R209" s="58"/>
      <c r="S209" s="58"/>
      <c r="T209" s="58"/>
      <c r="U209" s="58"/>
      <c r="V209" s="58"/>
      <c r="W209" s="58"/>
      <c r="X209" s="58"/>
      <c r="Y209" s="55" t="s">
        <v>546</v>
      </c>
      <c r="Z209" s="59" t="s">
        <v>119</v>
      </c>
      <c r="AB209" s="60"/>
      <c r="AC209" s="60">
        <v>250000</v>
      </c>
      <c r="AD209" s="61">
        <v>0</v>
      </c>
      <c r="AE209" s="62"/>
      <c r="AF209" s="62"/>
    </row>
    <row r="210" spans="2:32" ht="30.75" thickBot="1">
      <c r="B210" s="54" t="s">
        <v>86</v>
      </c>
      <c r="C210" s="65" t="str">
        <f>IFERROR(VLOOKUP($B210,AGENCIA_DE_CUND_PARA_LA_PAZ_Y_LA_CONVIVE[],2,0),"")</f>
        <v>SECRETARIA_DESARROLLO_INCLUSION</v>
      </c>
      <c r="D210" s="55" t="s">
        <v>755</v>
      </c>
      <c r="E210" s="76" t="s">
        <v>1041</v>
      </c>
      <c r="F210" s="76" t="s">
        <v>1026</v>
      </c>
      <c r="G210" s="57">
        <v>45589</v>
      </c>
      <c r="H210" s="58">
        <v>1</v>
      </c>
      <c r="I210" s="58"/>
      <c r="J210" s="58"/>
      <c r="K210" s="58"/>
      <c r="L210" s="58">
        <v>1</v>
      </c>
      <c r="M210" s="58"/>
      <c r="N210" s="58"/>
      <c r="O210" s="58"/>
      <c r="P210" s="58"/>
      <c r="Q210" s="58"/>
      <c r="R210" s="58"/>
      <c r="S210" s="58"/>
      <c r="T210" s="58"/>
      <c r="U210" s="58"/>
      <c r="V210" s="58"/>
      <c r="W210" s="58"/>
      <c r="X210" s="58"/>
      <c r="Y210" s="55" t="s">
        <v>546</v>
      </c>
      <c r="Z210" s="59" t="s">
        <v>119</v>
      </c>
      <c r="AB210" s="60"/>
      <c r="AC210" s="60">
        <v>250000</v>
      </c>
      <c r="AD210" s="61">
        <v>0</v>
      </c>
      <c r="AE210" s="62"/>
      <c r="AF210" s="62"/>
    </row>
    <row r="211" spans="2:32" ht="30.75" thickBot="1">
      <c r="B211" s="54" t="s">
        <v>86</v>
      </c>
      <c r="C211" s="65" t="str">
        <f>IFERROR(VLOOKUP($B211,AGENCIA_DE_CUND_PARA_LA_PAZ_Y_LA_CONVIVE[],2,0),"")</f>
        <v>SECRETARIA_DESARROLLO_INCLUSION</v>
      </c>
      <c r="D211" s="55" t="s">
        <v>855</v>
      </c>
      <c r="E211" s="81" t="s">
        <v>1041</v>
      </c>
      <c r="F211" s="76" t="s">
        <v>1027</v>
      </c>
      <c r="G211" s="57">
        <v>45589</v>
      </c>
      <c r="H211" s="58">
        <v>1</v>
      </c>
      <c r="I211" s="58"/>
      <c r="J211" s="58"/>
      <c r="K211" s="58"/>
      <c r="L211" s="58">
        <v>1</v>
      </c>
      <c r="M211" s="58"/>
      <c r="N211" s="58"/>
      <c r="O211" s="58"/>
      <c r="P211" s="58"/>
      <c r="Q211" s="58"/>
      <c r="R211" s="58"/>
      <c r="S211" s="58"/>
      <c r="T211" s="58"/>
      <c r="U211" s="58"/>
      <c r="V211" s="58"/>
      <c r="W211" s="58"/>
      <c r="X211" s="58"/>
      <c r="Y211" s="55" t="s">
        <v>546</v>
      </c>
      <c r="Z211" s="59" t="s">
        <v>119</v>
      </c>
      <c r="AB211" s="60"/>
      <c r="AC211" s="60">
        <v>250000</v>
      </c>
      <c r="AD211" s="61">
        <v>0</v>
      </c>
      <c r="AE211" s="62"/>
      <c r="AF211" s="62"/>
    </row>
    <row r="212" spans="2:32" ht="30.75" thickBot="1">
      <c r="B212" s="54" t="s">
        <v>86</v>
      </c>
      <c r="C212" s="65" t="str">
        <f>IFERROR(VLOOKUP($B212,AGENCIA_DE_CUND_PARA_LA_PAZ_Y_LA_CONVIVE[],2,0),"")</f>
        <v>SECRETARIA_DESARROLLO_INCLUSION</v>
      </c>
      <c r="D212" s="55" t="s">
        <v>681</v>
      </c>
      <c r="E212" s="76" t="s">
        <v>1041</v>
      </c>
      <c r="F212" s="76" t="s">
        <v>1028</v>
      </c>
      <c r="G212" s="57">
        <v>45589</v>
      </c>
      <c r="H212" s="58">
        <v>1</v>
      </c>
      <c r="I212" s="58"/>
      <c r="J212" s="58"/>
      <c r="K212" s="58"/>
      <c r="L212" s="58">
        <v>1</v>
      </c>
      <c r="M212" s="58"/>
      <c r="N212" s="58"/>
      <c r="O212" s="58"/>
      <c r="P212" s="58"/>
      <c r="Q212" s="58"/>
      <c r="R212" s="58"/>
      <c r="S212" s="58"/>
      <c r="T212" s="58"/>
      <c r="U212" s="58"/>
      <c r="V212" s="58"/>
      <c r="W212" s="58"/>
      <c r="X212" s="58"/>
      <c r="Y212" s="55" t="s">
        <v>546</v>
      </c>
      <c r="Z212" s="59" t="s">
        <v>119</v>
      </c>
      <c r="AB212" s="60"/>
      <c r="AC212" s="60">
        <v>250000</v>
      </c>
      <c r="AD212" s="61">
        <v>0</v>
      </c>
      <c r="AE212" s="62"/>
      <c r="AF212" s="62"/>
    </row>
    <row r="213" spans="2:32" ht="30.75" thickBot="1">
      <c r="B213" s="54" t="s">
        <v>86</v>
      </c>
      <c r="C213" s="65" t="str">
        <f>IFERROR(VLOOKUP($B213,AGENCIA_DE_CUND_PARA_LA_PAZ_Y_LA_CONVIVE[],2,0),"")</f>
        <v>SECRETARIA_DESARROLLO_INCLUSION</v>
      </c>
      <c r="D213" s="55" t="s">
        <v>907</v>
      </c>
      <c r="E213" s="76" t="s">
        <v>1041</v>
      </c>
      <c r="F213" s="76" t="s">
        <v>1029</v>
      </c>
      <c r="G213" s="57">
        <v>45589</v>
      </c>
      <c r="H213" s="58">
        <v>1</v>
      </c>
      <c r="I213" s="58"/>
      <c r="J213" s="58"/>
      <c r="K213" s="58"/>
      <c r="L213" s="58">
        <v>1</v>
      </c>
      <c r="M213" s="58"/>
      <c r="N213" s="58"/>
      <c r="O213" s="58"/>
      <c r="P213" s="58"/>
      <c r="Q213" s="58"/>
      <c r="R213" s="58"/>
      <c r="S213" s="58"/>
      <c r="T213" s="58"/>
      <c r="U213" s="58"/>
      <c r="V213" s="58"/>
      <c r="W213" s="58"/>
      <c r="X213" s="58"/>
      <c r="Y213" s="55" t="s">
        <v>546</v>
      </c>
      <c r="Z213" s="59" t="s">
        <v>119</v>
      </c>
      <c r="AB213" s="60"/>
      <c r="AC213" s="60">
        <v>250000</v>
      </c>
      <c r="AD213" s="61">
        <v>0</v>
      </c>
      <c r="AE213" s="62"/>
      <c r="AF213" s="62"/>
    </row>
    <row r="214" spans="2:32" ht="30.75" thickBot="1">
      <c r="B214" s="54" t="s">
        <v>86</v>
      </c>
      <c r="C214" s="65" t="str">
        <f>IFERROR(VLOOKUP($B214,AGENCIA_DE_CUND_PARA_LA_PAZ_Y_LA_CONVIVE[],2,0),"")</f>
        <v>SECRETARIA_DESARROLLO_INCLUSION</v>
      </c>
      <c r="D214" s="55" t="s">
        <v>712</v>
      </c>
      <c r="E214" s="76" t="s">
        <v>1041</v>
      </c>
      <c r="F214" s="77" t="s">
        <v>1030</v>
      </c>
      <c r="G214" s="57">
        <v>45589</v>
      </c>
      <c r="H214" s="58">
        <v>1</v>
      </c>
      <c r="I214" s="58"/>
      <c r="J214" s="58"/>
      <c r="K214" s="58"/>
      <c r="L214" s="58">
        <v>1</v>
      </c>
      <c r="M214" s="58"/>
      <c r="N214" s="58"/>
      <c r="O214" s="58"/>
      <c r="P214" s="58"/>
      <c r="Q214" s="58"/>
      <c r="R214" s="58"/>
      <c r="S214" s="58"/>
      <c r="T214" s="58"/>
      <c r="U214" s="58"/>
      <c r="V214" s="58"/>
      <c r="W214" s="58"/>
      <c r="X214" s="58"/>
      <c r="Y214" s="55" t="s">
        <v>546</v>
      </c>
      <c r="Z214" s="59" t="s">
        <v>119</v>
      </c>
      <c r="AB214" s="60"/>
      <c r="AC214" s="60">
        <v>250000</v>
      </c>
      <c r="AD214" s="61">
        <v>0</v>
      </c>
      <c r="AE214" s="62"/>
      <c r="AF214" s="62"/>
    </row>
    <row r="215" spans="2:32" ht="30.75" thickBot="1">
      <c r="B215" s="54" t="s">
        <v>86</v>
      </c>
      <c r="C215" s="65" t="str">
        <f>IFERROR(VLOOKUP($B215,AGENCIA_DE_CUND_PARA_LA_PAZ_Y_LA_CONVIVE[],2,0),"")</f>
        <v>SECRETARIA_DESARROLLO_INCLUSION</v>
      </c>
      <c r="D215" s="55" t="s">
        <v>783</v>
      </c>
      <c r="E215" s="76" t="s">
        <v>1041</v>
      </c>
      <c r="F215" s="78" t="s">
        <v>1031</v>
      </c>
      <c r="G215" s="57">
        <v>45589</v>
      </c>
      <c r="H215" s="58">
        <v>1</v>
      </c>
      <c r="I215" s="58"/>
      <c r="J215" s="58"/>
      <c r="K215" s="58"/>
      <c r="L215" s="58">
        <v>1</v>
      </c>
      <c r="M215" s="58"/>
      <c r="N215" s="58"/>
      <c r="O215" s="58"/>
      <c r="P215" s="58"/>
      <c r="Q215" s="58"/>
      <c r="R215" s="58"/>
      <c r="S215" s="58"/>
      <c r="T215" s="58">
        <v>1</v>
      </c>
      <c r="U215" s="58"/>
      <c r="V215" s="58"/>
      <c r="W215" s="58"/>
      <c r="X215" s="58"/>
      <c r="Y215" s="55" t="s">
        <v>546</v>
      </c>
      <c r="Z215" s="59" t="s">
        <v>119</v>
      </c>
      <c r="AB215" s="60"/>
      <c r="AC215" s="60">
        <v>250000</v>
      </c>
      <c r="AD215" s="61">
        <v>0</v>
      </c>
      <c r="AE215" s="62"/>
      <c r="AF215" s="62"/>
    </row>
    <row r="216" spans="2:32" ht="30.75" thickBot="1">
      <c r="B216" s="54" t="s">
        <v>86</v>
      </c>
      <c r="C216" s="65" t="str">
        <f>IFERROR(VLOOKUP($B216,AGENCIA_DE_CUND_PARA_LA_PAZ_Y_LA_CONVIVE[],2,0),"")</f>
        <v>SECRETARIA_DESARROLLO_INCLUSION</v>
      </c>
      <c r="D216" s="55" t="s">
        <v>820</v>
      </c>
      <c r="E216" s="76" t="s">
        <v>1041</v>
      </c>
      <c r="F216" s="76" t="s">
        <v>1032</v>
      </c>
      <c r="G216" s="57">
        <v>45589</v>
      </c>
      <c r="H216" s="58">
        <v>1</v>
      </c>
      <c r="I216" s="58"/>
      <c r="J216" s="58"/>
      <c r="K216" s="58"/>
      <c r="L216" s="58">
        <v>1</v>
      </c>
      <c r="M216" s="58"/>
      <c r="N216" s="58"/>
      <c r="O216" s="58"/>
      <c r="P216" s="58"/>
      <c r="Q216" s="58"/>
      <c r="R216" s="58"/>
      <c r="S216" s="58"/>
      <c r="T216" s="58"/>
      <c r="U216" s="58"/>
      <c r="V216" s="58"/>
      <c r="W216" s="58"/>
      <c r="X216" s="58"/>
      <c r="Y216" s="55" t="s">
        <v>546</v>
      </c>
      <c r="Z216" s="59" t="s">
        <v>119</v>
      </c>
      <c r="AB216" s="60"/>
      <c r="AC216" s="60">
        <v>250000</v>
      </c>
      <c r="AD216" s="61">
        <v>0</v>
      </c>
      <c r="AE216" s="62"/>
      <c r="AF216" s="62"/>
    </row>
    <row r="217" spans="2:32" ht="30.75" thickBot="1">
      <c r="B217" s="54" t="s">
        <v>86</v>
      </c>
      <c r="C217" s="65" t="str">
        <f>IFERROR(VLOOKUP($B217,AGENCIA_DE_CUND_PARA_LA_PAZ_Y_LA_CONVIVE[],2,0),"")</f>
        <v>SECRETARIA_DESARROLLO_INCLUSION</v>
      </c>
      <c r="D217" s="55" t="s">
        <v>746</v>
      </c>
      <c r="E217" s="82" t="s">
        <v>1041</v>
      </c>
      <c r="F217" s="76" t="s">
        <v>1033</v>
      </c>
      <c r="G217" s="57">
        <v>45589</v>
      </c>
      <c r="H217" s="58">
        <v>1</v>
      </c>
      <c r="I217" s="58"/>
      <c r="J217" s="58"/>
      <c r="K217" s="58"/>
      <c r="L217" s="58">
        <v>1</v>
      </c>
      <c r="M217" s="58"/>
      <c r="N217" s="58"/>
      <c r="O217" s="58"/>
      <c r="P217" s="58"/>
      <c r="Q217" s="58"/>
      <c r="R217" s="58"/>
      <c r="S217" s="58"/>
      <c r="T217" s="58"/>
      <c r="U217" s="58"/>
      <c r="V217" s="58"/>
      <c r="W217" s="58"/>
      <c r="X217" s="58"/>
      <c r="Y217" s="55" t="s">
        <v>546</v>
      </c>
      <c r="Z217" s="59" t="s">
        <v>119</v>
      </c>
      <c r="AB217" s="60"/>
      <c r="AC217" s="60">
        <v>250000</v>
      </c>
      <c r="AD217" s="61">
        <v>0</v>
      </c>
      <c r="AE217" s="62"/>
      <c r="AF217" s="62"/>
    </row>
    <row r="218" spans="2:32" ht="30.75" thickBot="1">
      <c r="B218" s="54" t="s">
        <v>86</v>
      </c>
      <c r="C218" s="65" t="str">
        <f>IFERROR(VLOOKUP($B218,AGENCIA_DE_CUND_PARA_LA_PAZ_Y_LA_CONVIVE[],2,0),"")</f>
        <v>SECRETARIA_DESARROLLO_INCLUSION</v>
      </c>
      <c r="D218" s="55" t="s">
        <v>765</v>
      </c>
      <c r="E218" s="77" t="s">
        <v>1041</v>
      </c>
      <c r="F218" s="77" t="s">
        <v>1034</v>
      </c>
      <c r="G218" s="57">
        <v>45589</v>
      </c>
      <c r="H218" s="58">
        <v>1</v>
      </c>
      <c r="I218" s="58"/>
      <c r="J218" s="58"/>
      <c r="K218" s="58"/>
      <c r="L218" s="58">
        <v>1</v>
      </c>
      <c r="M218" s="58"/>
      <c r="N218" s="58"/>
      <c r="O218" s="58"/>
      <c r="P218" s="58"/>
      <c r="Q218" s="58"/>
      <c r="R218" s="58"/>
      <c r="S218" s="58"/>
      <c r="T218" s="58"/>
      <c r="U218" s="58"/>
      <c r="V218" s="58"/>
      <c r="W218" s="58"/>
      <c r="X218" s="58"/>
      <c r="Y218" s="55" t="s">
        <v>546</v>
      </c>
      <c r="Z218" s="59" t="s">
        <v>119</v>
      </c>
      <c r="AB218" s="60"/>
      <c r="AC218" s="60">
        <v>250000</v>
      </c>
      <c r="AD218" s="61">
        <v>0</v>
      </c>
      <c r="AE218" s="62"/>
      <c r="AF218" s="62"/>
    </row>
    <row r="219" spans="2:32" ht="30.75" thickBot="1">
      <c r="B219" s="54" t="s">
        <v>86</v>
      </c>
      <c r="C219" s="65" t="str">
        <f>IFERROR(VLOOKUP($B219,AGENCIA_DE_CUND_PARA_LA_PAZ_Y_LA_CONVIVE[],2,0),"")</f>
        <v>SECRETARIA_DESARROLLO_INCLUSION</v>
      </c>
      <c r="D219" s="55" t="s">
        <v>765</v>
      </c>
      <c r="E219" s="76" t="s">
        <v>1041</v>
      </c>
      <c r="F219" s="76" t="s">
        <v>1023</v>
      </c>
      <c r="G219" s="57">
        <v>45589</v>
      </c>
      <c r="H219" s="58">
        <v>1</v>
      </c>
      <c r="I219" s="58"/>
      <c r="J219" s="58"/>
      <c r="K219" s="58"/>
      <c r="L219" s="58">
        <v>1</v>
      </c>
      <c r="M219" s="58"/>
      <c r="N219" s="58"/>
      <c r="O219" s="58"/>
      <c r="P219" s="58"/>
      <c r="Q219" s="58"/>
      <c r="R219" s="58"/>
      <c r="S219" s="58"/>
      <c r="T219" s="58"/>
      <c r="U219" s="58"/>
      <c r="V219" s="58"/>
      <c r="W219" s="58"/>
      <c r="X219" s="58"/>
      <c r="Y219" s="55" t="s">
        <v>546</v>
      </c>
      <c r="Z219" s="59" t="s">
        <v>119</v>
      </c>
      <c r="AB219" s="60"/>
      <c r="AC219" s="60">
        <v>250000</v>
      </c>
      <c r="AD219" s="61">
        <v>0</v>
      </c>
      <c r="AE219" s="62"/>
      <c r="AF219" s="62"/>
    </row>
    <row r="220" spans="2:32" ht="30.75" thickBot="1">
      <c r="B220" s="54" t="s">
        <v>86</v>
      </c>
      <c r="C220" s="65" t="str">
        <f>IFERROR(VLOOKUP($B220,AGENCIA_DE_CUND_PARA_LA_PAZ_Y_LA_CONVIVE[],2,0),"")</f>
        <v>SECRETARIA_DESARROLLO_INCLUSION</v>
      </c>
      <c r="D220" s="55" t="s">
        <v>802</v>
      </c>
      <c r="E220" s="76" t="s">
        <v>1041</v>
      </c>
      <c r="F220" s="76" t="s">
        <v>1035</v>
      </c>
      <c r="G220" s="57">
        <v>45589</v>
      </c>
      <c r="H220" s="58">
        <v>1</v>
      </c>
      <c r="I220" s="58"/>
      <c r="J220" s="58"/>
      <c r="K220" s="58"/>
      <c r="L220" s="58">
        <v>1</v>
      </c>
      <c r="M220" s="58"/>
      <c r="N220" s="58"/>
      <c r="O220" s="58"/>
      <c r="P220" s="58"/>
      <c r="Q220" s="58"/>
      <c r="R220" s="58"/>
      <c r="S220" s="58"/>
      <c r="T220" s="58">
        <v>1</v>
      </c>
      <c r="U220" s="58"/>
      <c r="V220" s="58"/>
      <c r="W220" s="58"/>
      <c r="X220" s="58"/>
      <c r="Y220" s="55" t="s">
        <v>546</v>
      </c>
      <c r="Z220" s="59" t="s">
        <v>119</v>
      </c>
      <c r="AB220" s="60"/>
      <c r="AC220" s="60">
        <v>250000</v>
      </c>
      <c r="AD220" s="61">
        <v>0</v>
      </c>
      <c r="AE220" s="62"/>
      <c r="AF220" s="62"/>
    </row>
    <row r="221" spans="2:32" ht="30.75" thickBot="1">
      <c r="B221" s="54" t="s">
        <v>86</v>
      </c>
      <c r="C221" s="65" t="str">
        <f>IFERROR(VLOOKUP($B221,AGENCIA_DE_CUND_PARA_LA_PAZ_Y_LA_CONVIVE[],2,0),"")</f>
        <v>SECRETARIA_DESARROLLO_INCLUSION</v>
      </c>
      <c r="D221" s="55" t="s">
        <v>811</v>
      </c>
      <c r="E221" s="76" t="s">
        <v>1041</v>
      </c>
      <c r="F221" s="79" t="s">
        <v>1036</v>
      </c>
      <c r="G221" s="57">
        <v>45589</v>
      </c>
      <c r="H221" s="58">
        <v>1</v>
      </c>
      <c r="I221" s="58"/>
      <c r="J221" s="58"/>
      <c r="K221" s="58"/>
      <c r="L221" s="58">
        <v>1</v>
      </c>
      <c r="M221" s="58"/>
      <c r="N221" s="58"/>
      <c r="O221" s="58"/>
      <c r="P221" s="58"/>
      <c r="Q221" s="58"/>
      <c r="R221" s="58"/>
      <c r="S221" s="58"/>
      <c r="T221" s="58">
        <v>1</v>
      </c>
      <c r="U221" s="58"/>
      <c r="V221" s="58"/>
      <c r="W221" s="58"/>
      <c r="X221" s="58"/>
      <c r="Y221" s="55" t="s">
        <v>546</v>
      </c>
      <c r="Z221" s="59" t="s">
        <v>119</v>
      </c>
      <c r="AB221" s="60"/>
      <c r="AC221" s="60">
        <v>250000</v>
      </c>
      <c r="AD221" s="61">
        <v>0</v>
      </c>
      <c r="AE221" s="62"/>
      <c r="AF221" s="62"/>
    </row>
    <row r="222" spans="2:32" ht="30.75" thickBot="1">
      <c r="B222" s="54" t="s">
        <v>86</v>
      </c>
      <c r="C222" s="65" t="str">
        <f>IFERROR(VLOOKUP($B222,AGENCIA_DE_CUND_PARA_LA_PAZ_Y_LA_CONVIVE[],2,0),"")</f>
        <v>SECRETARIA_DESARROLLO_INCLUSION</v>
      </c>
      <c r="D222" s="55" t="s">
        <v>628</v>
      </c>
      <c r="E222" s="81" t="s">
        <v>1041</v>
      </c>
      <c r="F222" s="79" t="s">
        <v>1037</v>
      </c>
      <c r="G222" s="57">
        <v>45589</v>
      </c>
      <c r="H222" s="58">
        <v>1</v>
      </c>
      <c r="I222" s="58"/>
      <c r="J222" s="58"/>
      <c r="K222" s="58"/>
      <c r="L222" s="58">
        <v>1</v>
      </c>
      <c r="M222" s="58"/>
      <c r="N222" s="58"/>
      <c r="O222" s="58"/>
      <c r="P222" s="58"/>
      <c r="Q222" s="58"/>
      <c r="R222" s="58"/>
      <c r="S222" s="58"/>
      <c r="T222" s="58"/>
      <c r="U222" s="58"/>
      <c r="V222" s="58"/>
      <c r="W222" s="58"/>
      <c r="X222" s="58"/>
      <c r="Y222" s="55" t="s">
        <v>546</v>
      </c>
      <c r="Z222" s="59" t="s">
        <v>119</v>
      </c>
      <c r="AB222" s="60"/>
      <c r="AC222" s="60">
        <v>250000</v>
      </c>
      <c r="AD222" s="61">
        <v>0</v>
      </c>
      <c r="AE222" s="62"/>
      <c r="AF222" s="62"/>
    </row>
    <row r="223" spans="2:32" ht="30.75" thickBot="1">
      <c r="B223" s="54" t="s">
        <v>86</v>
      </c>
      <c r="C223" s="65" t="str">
        <f>IFERROR(VLOOKUP($B223,AGENCIA_DE_CUND_PARA_LA_PAZ_Y_LA_CONVIVE[],2,0),"")</f>
        <v>SECRETARIA_DESARROLLO_INCLUSION</v>
      </c>
      <c r="D223" s="55" t="s">
        <v>613</v>
      </c>
      <c r="E223" s="76" t="s">
        <v>1041</v>
      </c>
      <c r="F223" s="79" t="s">
        <v>1038</v>
      </c>
      <c r="G223" s="57">
        <v>45589</v>
      </c>
      <c r="H223" s="58">
        <v>1</v>
      </c>
      <c r="I223" s="58"/>
      <c r="J223" s="58"/>
      <c r="K223" s="58"/>
      <c r="L223" s="58">
        <v>1</v>
      </c>
      <c r="M223" s="58"/>
      <c r="N223" s="58"/>
      <c r="O223" s="58"/>
      <c r="P223" s="58"/>
      <c r="Q223" s="58"/>
      <c r="R223" s="58"/>
      <c r="S223" s="58"/>
      <c r="T223" s="58"/>
      <c r="U223" s="58"/>
      <c r="V223" s="58"/>
      <c r="W223" s="58"/>
      <c r="X223" s="58"/>
      <c r="Y223" s="55" t="s">
        <v>546</v>
      </c>
      <c r="Z223" s="59" t="s">
        <v>119</v>
      </c>
      <c r="AB223" s="60"/>
      <c r="AC223" s="60">
        <v>250000</v>
      </c>
      <c r="AD223" s="61">
        <v>0</v>
      </c>
      <c r="AE223" s="62"/>
      <c r="AF223" s="62"/>
    </row>
    <row r="224" spans="2:32" ht="44.25" thickBot="1">
      <c r="B224" s="54" t="s">
        <v>86</v>
      </c>
      <c r="C224" s="65" t="str">
        <f>IFERROR(VLOOKUP($B224,AGENCIA_DE_CUND_PARA_LA_PAZ_Y_LA_CONVIVE[],2,0),"")</f>
        <v>SECRETARIA_DESARROLLO_INCLUSION</v>
      </c>
      <c r="D224" s="55" t="s">
        <v>830</v>
      </c>
      <c r="E224" s="79" t="s">
        <v>1041</v>
      </c>
      <c r="F224" s="79" t="s">
        <v>1039</v>
      </c>
      <c r="G224" s="57">
        <v>45589</v>
      </c>
      <c r="H224" s="58">
        <v>1</v>
      </c>
      <c r="I224" s="58"/>
      <c r="J224" s="58"/>
      <c r="K224" s="58"/>
      <c r="L224" s="58">
        <v>1</v>
      </c>
      <c r="M224" s="58"/>
      <c r="N224" s="58"/>
      <c r="O224" s="58"/>
      <c r="P224" s="58"/>
      <c r="Q224" s="58"/>
      <c r="R224" s="58"/>
      <c r="S224" s="58"/>
      <c r="T224" s="58"/>
      <c r="U224" s="58"/>
      <c r="V224" s="58"/>
      <c r="W224" s="58"/>
      <c r="X224" s="58"/>
      <c r="Y224" s="55" t="s">
        <v>546</v>
      </c>
      <c r="Z224" s="59" t="s">
        <v>119</v>
      </c>
      <c r="AB224" s="60"/>
      <c r="AC224" s="60">
        <v>250000</v>
      </c>
      <c r="AD224" s="61">
        <v>0</v>
      </c>
      <c r="AE224" s="62"/>
      <c r="AF224" s="62"/>
    </row>
    <row r="225" spans="2:32" ht="30.75" thickBot="1">
      <c r="B225" s="54" t="s">
        <v>86</v>
      </c>
      <c r="C225" s="65" t="str">
        <f>IFERROR(VLOOKUP($B225,AGENCIA_DE_CUND_PARA_LA_PAZ_Y_LA_CONVIVE[],2,0),"")</f>
        <v>SECRETARIA_DESARROLLO_INCLUSION</v>
      </c>
      <c r="D225" s="55" t="s">
        <v>855</v>
      </c>
      <c r="E225" s="83" t="s">
        <v>1041</v>
      </c>
      <c r="F225" s="84" t="s">
        <v>1040</v>
      </c>
      <c r="G225" s="57">
        <v>45589</v>
      </c>
      <c r="H225" s="58">
        <v>1</v>
      </c>
      <c r="I225" s="58">
        <v>1</v>
      </c>
      <c r="J225" s="58"/>
      <c r="K225" s="58"/>
      <c r="L225" s="58">
        <v>1</v>
      </c>
      <c r="M225" s="58"/>
      <c r="N225" s="58"/>
      <c r="O225" s="58"/>
      <c r="P225" s="58"/>
      <c r="Q225" s="58"/>
      <c r="R225" s="58"/>
      <c r="S225" s="58"/>
      <c r="T225" s="58"/>
      <c r="U225" s="58"/>
      <c r="V225" s="58"/>
      <c r="W225" s="58"/>
      <c r="X225" s="58"/>
      <c r="Y225" s="55" t="s">
        <v>546</v>
      </c>
      <c r="Z225" s="59" t="s">
        <v>119</v>
      </c>
      <c r="AB225" s="60"/>
      <c r="AC225" s="60">
        <v>250000</v>
      </c>
      <c r="AD225" s="61">
        <v>0</v>
      </c>
      <c r="AE225" s="62"/>
      <c r="AF225" s="62"/>
    </row>
    <row r="226" spans="2:32" ht="30">
      <c r="B226" s="54" t="s">
        <v>86</v>
      </c>
      <c r="C226" s="65" t="str">
        <f>IFERROR(VLOOKUP($B226,AGENCIA_DE_CUND_PARA_LA_PAZ_Y_LA_CONVIVE[],2,0),"")</f>
        <v>SECRETARIA_DESARROLLO_INCLUSION</v>
      </c>
      <c r="D226" s="55" t="s">
        <v>873</v>
      </c>
      <c r="E226" s="30" t="s">
        <v>962</v>
      </c>
      <c r="F226" s="56" t="s">
        <v>945</v>
      </c>
      <c r="G226" s="57">
        <v>45589</v>
      </c>
      <c r="H226" s="58">
        <v>48</v>
      </c>
      <c r="I226" s="58"/>
      <c r="J226" s="58"/>
      <c r="K226" s="58"/>
      <c r="L226" s="58"/>
      <c r="M226" s="58"/>
      <c r="N226" s="58"/>
      <c r="O226" s="58"/>
      <c r="P226" s="58"/>
      <c r="Q226" s="58"/>
      <c r="R226" s="58"/>
      <c r="S226" s="58"/>
      <c r="T226" s="58"/>
      <c r="U226" s="58"/>
      <c r="V226" s="58"/>
      <c r="W226" s="58"/>
      <c r="X226" s="58"/>
      <c r="Y226" s="55" t="s">
        <v>546</v>
      </c>
      <c r="Z226" s="59" t="s">
        <v>119</v>
      </c>
      <c r="AA226" s="60">
        <v>0</v>
      </c>
      <c r="AB226" s="60"/>
      <c r="AC226" s="60">
        <v>21600000</v>
      </c>
      <c r="AD226" s="61">
        <v>0</v>
      </c>
      <c r="AE226" s="62"/>
      <c r="AF226" s="62"/>
    </row>
    <row r="227" spans="2:32" ht="30">
      <c r="B227" s="54" t="s">
        <v>86</v>
      </c>
      <c r="C227" s="65" t="str">
        <f>IFERROR(VLOOKUP($B227,AGENCIA_DE_CUND_PARA_LA_PAZ_Y_LA_CONVIVE[],2,0),"")</f>
        <v>SECRETARIA_DESARROLLO_INCLUSION</v>
      </c>
      <c r="D227" s="55" t="s">
        <v>830</v>
      </c>
      <c r="E227" s="56" t="s">
        <v>962</v>
      </c>
      <c r="F227" s="56" t="s">
        <v>945</v>
      </c>
      <c r="G227" s="57">
        <v>45589</v>
      </c>
      <c r="H227" s="58">
        <v>53</v>
      </c>
      <c r="I227" s="58"/>
      <c r="J227" s="58"/>
      <c r="K227" s="58"/>
      <c r="L227" s="58"/>
      <c r="M227" s="58"/>
      <c r="N227" s="58"/>
      <c r="O227" s="58"/>
      <c r="P227" s="58"/>
      <c r="Q227" s="58"/>
      <c r="R227" s="58"/>
      <c r="S227" s="58"/>
      <c r="T227" s="58"/>
      <c r="U227" s="58"/>
      <c r="V227" s="58"/>
      <c r="W227" s="58"/>
      <c r="X227" s="58"/>
      <c r="Y227" s="55" t="s">
        <v>546</v>
      </c>
      <c r="Z227" s="59" t="s">
        <v>119</v>
      </c>
      <c r="AA227" s="60">
        <v>0</v>
      </c>
      <c r="AB227" s="60"/>
      <c r="AC227" s="60">
        <v>23850000</v>
      </c>
      <c r="AD227" s="61">
        <v>0</v>
      </c>
      <c r="AE227" s="62"/>
      <c r="AF227" s="62"/>
    </row>
    <row r="228" spans="2:32" ht="30">
      <c r="B228" s="54" t="s">
        <v>86</v>
      </c>
      <c r="C228" s="65" t="str">
        <f>IFERROR(VLOOKUP($B228,AGENCIA_DE_CUND_PARA_LA_PAZ_Y_LA_CONVIVE[],2,0),"")</f>
        <v>SECRETARIA_DESARROLLO_INCLUSION</v>
      </c>
      <c r="D228" s="55" t="s">
        <v>759</v>
      </c>
      <c r="E228" s="56" t="s">
        <v>962</v>
      </c>
      <c r="F228" s="56" t="s">
        <v>945</v>
      </c>
      <c r="G228" s="57">
        <v>45589</v>
      </c>
      <c r="H228" s="58">
        <v>37</v>
      </c>
      <c r="I228" s="58"/>
      <c r="J228" s="58"/>
      <c r="K228" s="58"/>
      <c r="L228" s="58"/>
      <c r="M228" s="58"/>
      <c r="N228" s="58"/>
      <c r="O228" s="58"/>
      <c r="P228" s="58"/>
      <c r="Q228" s="58"/>
      <c r="R228" s="58"/>
      <c r="S228" s="58"/>
      <c r="T228" s="58"/>
      <c r="U228" s="58"/>
      <c r="V228" s="58"/>
      <c r="W228" s="58"/>
      <c r="X228" s="58"/>
      <c r="Y228" s="55" t="s">
        <v>546</v>
      </c>
      <c r="Z228" s="59" t="s">
        <v>119</v>
      </c>
      <c r="AA228" s="60">
        <v>0</v>
      </c>
      <c r="AB228" s="60"/>
      <c r="AC228" s="60">
        <v>16650000</v>
      </c>
      <c r="AD228" s="61">
        <v>0</v>
      </c>
      <c r="AE228" s="62"/>
      <c r="AF228" s="62"/>
    </row>
    <row r="229" spans="2:32" ht="30">
      <c r="B229" s="54" t="s">
        <v>86</v>
      </c>
      <c r="C229" s="65" t="str">
        <f>IFERROR(VLOOKUP($B229,AGENCIA_DE_CUND_PARA_LA_PAZ_Y_LA_CONVIVE[],2,0),"")</f>
        <v>SECRETARIA_DESARROLLO_INCLUSION</v>
      </c>
      <c r="D229" s="55" t="s">
        <v>646</v>
      </c>
      <c r="E229" s="56" t="s">
        <v>962</v>
      </c>
      <c r="F229" s="56" t="s">
        <v>945</v>
      </c>
      <c r="G229" s="57">
        <v>45589</v>
      </c>
      <c r="H229" s="58">
        <v>15</v>
      </c>
      <c r="I229" s="58"/>
      <c r="J229" s="58"/>
      <c r="K229" s="58"/>
      <c r="L229" s="58"/>
      <c r="M229" s="58"/>
      <c r="N229" s="58"/>
      <c r="O229" s="58"/>
      <c r="P229" s="58"/>
      <c r="Q229" s="58"/>
      <c r="R229" s="58"/>
      <c r="S229" s="58"/>
      <c r="T229" s="58"/>
      <c r="U229" s="58"/>
      <c r="V229" s="58"/>
      <c r="W229" s="58"/>
      <c r="X229" s="58"/>
      <c r="Y229" s="55" t="s">
        <v>546</v>
      </c>
      <c r="Z229" s="59" t="s">
        <v>119</v>
      </c>
      <c r="AA229" s="60">
        <v>0</v>
      </c>
      <c r="AB229" s="60"/>
      <c r="AC229" s="60">
        <v>6750000</v>
      </c>
      <c r="AD229" s="61">
        <v>0</v>
      </c>
      <c r="AE229" s="62"/>
      <c r="AF229" s="62"/>
    </row>
    <row r="230" spans="2:32" ht="30">
      <c r="B230" s="54" t="s">
        <v>86</v>
      </c>
      <c r="C230" s="65" t="str">
        <f>IFERROR(VLOOKUP($B230,AGENCIA_DE_CUND_PARA_LA_PAZ_Y_LA_CONVIVE[],2,0),"")</f>
        <v>SECRETARIA_DESARROLLO_INCLUSION</v>
      </c>
      <c r="D230" s="55" t="s">
        <v>671</v>
      </c>
      <c r="E230" s="56" t="s">
        <v>962</v>
      </c>
      <c r="F230" s="56" t="s">
        <v>945</v>
      </c>
      <c r="G230" s="57">
        <v>45589</v>
      </c>
      <c r="H230" s="58">
        <v>60</v>
      </c>
      <c r="I230" s="58"/>
      <c r="J230" s="58"/>
      <c r="K230" s="58"/>
      <c r="L230" s="58"/>
      <c r="M230" s="58"/>
      <c r="N230" s="58"/>
      <c r="O230" s="58"/>
      <c r="P230" s="58"/>
      <c r="Q230" s="58"/>
      <c r="R230" s="58"/>
      <c r="S230" s="58"/>
      <c r="T230" s="58"/>
      <c r="U230" s="58"/>
      <c r="V230" s="58"/>
      <c r="W230" s="58"/>
      <c r="X230" s="58"/>
      <c r="Y230" s="55" t="s">
        <v>546</v>
      </c>
      <c r="Z230" s="59" t="s">
        <v>119</v>
      </c>
      <c r="AA230" s="60">
        <v>0</v>
      </c>
      <c r="AB230" s="60"/>
      <c r="AC230" s="60">
        <v>27000000</v>
      </c>
      <c r="AD230" s="61">
        <v>0</v>
      </c>
      <c r="AE230" s="62"/>
      <c r="AF230" s="62"/>
    </row>
    <row r="231" spans="2:32" ht="30">
      <c r="B231" s="54" t="s">
        <v>86</v>
      </c>
      <c r="C231" s="65" t="str">
        <f>IFERROR(VLOOKUP($B231,AGENCIA_DE_CUND_PARA_LA_PAZ_Y_LA_CONVIVE[],2,0),"")</f>
        <v>SECRETARIA_DESARROLLO_INCLUSION</v>
      </c>
      <c r="D231" s="55" t="s">
        <v>793</v>
      </c>
      <c r="E231" s="56" t="s">
        <v>962</v>
      </c>
      <c r="F231" s="56" t="s">
        <v>945</v>
      </c>
      <c r="G231" s="57">
        <v>45589</v>
      </c>
      <c r="H231" s="58">
        <v>3</v>
      </c>
      <c r="I231" s="58"/>
      <c r="J231" s="58"/>
      <c r="K231" s="58"/>
      <c r="L231" s="58"/>
      <c r="M231" s="58"/>
      <c r="N231" s="58"/>
      <c r="O231" s="58"/>
      <c r="P231" s="58"/>
      <c r="Q231" s="58"/>
      <c r="R231" s="58"/>
      <c r="S231" s="58"/>
      <c r="T231" s="58"/>
      <c r="U231" s="58"/>
      <c r="V231" s="58"/>
      <c r="W231" s="58"/>
      <c r="X231" s="58"/>
      <c r="Y231" s="55" t="s">
        <v>546</v>
      </c>
      <c r="Z231" s="59" t="s">
        <v>119</v>
      </c>
      <c r="AA231" s="60">
        <v>0</v>
      </c>
      <c r="AB231" s="60"/>
      <c r="AC231" s="60">
        <v>1350000</v>
      </c>
      <c r="AD231" s="61">
        <v>0</v>
      </c>
      <c r="AE231" s="62"/>
      <c r="AF231" s="62"/>
    </row>
    <row r="232" spans="2:32" ht="30">
      <c r="B232" s="54" t="s">
        <v>86</v>
      </c>
      <c r="C232" s="65" t="str">
        <f>IFERROR(VLOOKUP($B232,AGENCIA_DE_CUND_PARA_LA_PAZ_Y_LA_CONVIVE[],2,0),"")</f>
        <v>SECRETARIA_DESARROLLO_INCLUSION</v>
      </c>
      <c r="D232" s="55" t="s">
        <v>568</v>
      </c>
      <c r="E232" s="56" t="s">
        <v>962</v>
      </c>
      <c r="F232" s="56" t="s">
        <v>945</v>
      </c>
      <c r="G232" s="57">
        <v>45589</v>
      </c>
      <c r="H232" s="58">
        <v>26</v>
      </c>
      <c r="I232" s="58"/>
      <c r="J232" s="58"/>
      <c r="K232" s="58"/>
      <c r="L232" s="58"/>
      <c r="M232" s="58"/>
      <c r="N232" s="58"/>
      <c r="O232" s="58"/>
      <c r="P232" s="58"/>
      <c r="Q232" s="58"/>
      <c r="R232" s="58"/>
      <c r="S232" s="58"/>
      <c r="T232" s="58"/>
      <c r="U232" s="58"/>
      <c r="V232" s="58"/>
      <c r="W232" s="58"/>
      <c r="X232" s="58"/>
      <c r="Y232" s="55" t="s">
        <v>546</v>
      </c>
      <c r="Z232" s="59" t="s">
        <v>119</v>
      </c>
      <c r="AA232" s="60">
        <v>0</v>
      </c>
      <c r="AB232" s="60"/>
      <c r="AC232" s="60">
        <v>11700000</v>
      </c>
      <c r="AD232" s="61">
        <v>0</v>
      </c>
      <c r="AE232" s="62"/>
      <c r="AF232" s="62"/>
    </row>
    <row r="233" spans="2:32" ht="30">
      <c r="B233" s="54" t="s">
        <v>86</v>
      </c>
      <c r="C233" s="65" t="str">
        <f>IFERROR(VLOOKUP($B233,AGENCIA_DE_CUND_PARA_LA_PAZ_Y_LA_CONVIVE[],2,0),"")</f>
        <v>SECRETARIA_DESARROLLO_INCLUSION</v>
      </c>
      <c r="D233" s="55" t="s">
        <v>780</v>
      </c>
      <c r="E233" s="56" t="s">
        <v>962</v>
      </c>
      <c r="F233" s="56" t="s">
        <v>945</v>
      </c>
      <c r="G233" s="57">
        <v>45589</v>
      </c>
      <c r="H233" s="58">
        <v>2</v>
      </c>
      <c r="I233" s="58"/>
      <c r="J233" s="58"/>
      <c r="K233" s="58"/>
      <c r="L233" s="58"/>
      <c r="M233" s="58"/>
      <c r="N233" s="58"/>
      <c r="O233" s="58"/>
      <c r="P233" s="58"/>
      <c r="Q233" s="58"/>
      <c r="R233" s="58"/>
      <c r="S233" s="58"/>
      <c r="T233" s="58"/>
      <c r="U233" s="58"/>
      <c r="V233" s="58"/>
      <c r="W233" s="58"/>
      <c r="X233" s="58"/>
      <c r="Y233" s="55" t="s">
        <v>546</v>
      </c>
      <c r="Z233" s="59" t="s">
        <v>119</v>
      </c>
      <c r="AA233" s="60">
        <v>0</v>
      </c>
      <c r="AB233" s="60"/>
      <c r="AC233" s="60">
        <v>900000</v>
      </c>
      <c r="AD233" s="61">
        <v>0</v>
      </c>
      <c r="AE233" s="62"/>
      <c r="AF233" s="62"/>
    </row>
    <row r="234" spans="2:32" ht="30">
      <c r="B234" s="54" t="s">
        <v>86</v>
      </c>
      <c r="C234" s="65" t="str">
        <f>IFERROR(VLOOKUP($B234,AGENCIA_DE_CUND_PARA_LA_PAZ_Y_LA_CONVIVE[],2,0),"")</f>
        <v>SECRETARIA_DESARROLLO_INCLUSION</v>
      </c>
      <c r="D234" s="55" t="s">
        <v>559</v>
      </c>
      <c r="E234" s="56" t="s">
        <v>1042</v>
      </c>
      <c r="F234" s="56" t="s">
        <v>945</v>
      </c>
      <c r="G234" s="57">
        <v>45589</v>
      </c>
      <c r="H234" s="58">
        <v>25</v>
      </c>
      <c r="I234" s="58"/>
      <c r="J234" s="58"/>
      <c r="K234" s="58"/>
      <c r="L234" s="58"/>
      <c r="M234" s="58"/>
      <c r="N234" s="58"/>
      <c r="O234" s="58"/>
      <c r="P234" s="58"/>
      <c r="Q234" s="58"/>
      <c r="R234" s="58"/>
      <c r="S234" s="58"/>
      <c r="T234" s="58"/>
      <c r="U234" s="58"/>
      <c r="V234" s="58"/>
      <c r="W234" s="58"/>
      <c r="X234" s="58"/>
      <c r="Y234" s="55" t="s">
        <v>546</v>
      </c>
      <c r="Z234" s="59" t="s">
        <v>119</v>
      </c>
      <c r="AA234" s="60">
        <v>0</v>
      </c>
      <c r="AB234" s="60"/>
      <c r="AC234" s="60">
        <v>11250000</v>
      </c>
      <c r="AD234" s="61">
        <v>0</v>
      </c>
      <c r="AE234" s="62"/>
      <c r="AF234" s="62"/>
    </row>
    <row r="235" spans="2:32" ht="30">
      <c r="B235" s="54" t="s">
        <v>86</v>
      </c>
      <c r="C235" s="65" t="str">
        <f>IFERROR(VLOOKUP($B235,AGENCIA_DE_CUND_PARA_LA_PAZ_Y_LA_CONVIVE[],2,0),"")</f>
        <v>SECRETARIA_DESARROLLO_INCLUSION</v>
      </c>
      <c r="D235" s="55" t="s">
        <v>696</v>
      </c>
      <c r="E235" s="56" t="s">
        <v>962</v>
      </c>
      <c r="F235" s="56" t="s">
        <v>945</v>
      </c>
      <c r="G235" s="57">
        <v>45589</v>
      </c>
      <c r="H235" s="58">
        <v>90</v>
      </c>
      <c r="I235" s="58"/>
      <c r="J235" s="58"/>
      <c r="K235" s="58"/>
      <c r="L235" s="58"/>
      <c r="M235" s="58"/>
      <c r="N235" s="58"/>
      <c r="O235" s="58"/>
      <c r="P235" s="58"/>
      <c r="Q235" s="58"/>
      <c r="R235" s="58"/>
      <c r="S235" s="58"/>
      <c r="T235" s="58"/>
      <c r="U235" s="58"/>
      <c r="V235" s="58"/>
      <c r="W235" s="58"/>
      <c r="X235" s="58"/>
      <c r="Y235" s="55" t="s">
        <v>546</v>
      </c>
      <c r="Z235" s="59" t="s">
        <v>119</v>
      </c>
      <c r="AA235" s="60">
        <v>0</v>
      </c>
      <c r="AB235" s="60"/>
      <c r="AC235" s="60">
        <v>40500000</v>
      </c>
      <c r="AD235" s="61">
        <v>0</v>
      </c>
      <c r="AE235" s="62"/>
      <c r="AF235" s="62"/>
    </row>
    <row r="236" spans="2:32" ht="30">
      <c r="B236" s="54" t="s">
        <v>86</v>
      </c>
      <c r="C236" s="65" t="str">
        <f>IFERROR(VLOOKUP($B236,AGENCIA_DE_CUND_PARA_LA_PAZ_Y_LA_CONVIVE[],2,0),"")</f>
        <v>SECRETARIA_DESARROLLO_INCLUSION</v>
      </c>
      <c r="D236" s="55" t="s">
        <v>790</v>
      </c>
      <c r="E236" s="56" t="s">
        <v>962</v>
      </c>
      <c r="F236" s="56" t="s">
        <v>945</v>
      </c>
      <c r="G236" s="57">
        <v>45589</v>
      </c>
      <c r="H236" s="58">
        <v>20</v>
      </c>
      <c r="I236" s="58"/>
      <c r="J236" s="58"/>
      <c r="K236" s="58"/>
      <c r="L236" s="58"/>
      <c r="M236" s="58"/>
      <c r="N236" s="58"/>
      <c r="O236" s="58"/>
      <c r="P236" s="58"/>
      <c r="Q236" s="58"/>
      <c r="R236" s="58"/>
      <c r="S236" s="58"/>
      <c r="T236" s="58"/>
      <c r="U236" s="58"/>
      <c r="V236" s="58"/>
      <c r="W236" s="58"/>
      <c r="X236" s="58"/>
      <c r="Y236" s="55" t="s">
        <v>546</v>
      </c>
      <c r="Z236" s="59" t="s">
        <v>119</v>
      </c>
      <c r="AA236" s="60">
        <v>0</v>
      </c>
      <c r="AB236" s="60"/>
      <c r="AC236" s="60">
        <v>9000000</v>
      </c>
      <c r="AD236" s="61">
        <v>0</v>
      </c>
      <c r="AE236" s="62"/>
      <c r="AF236" s="62"/>
    </row>
    <row r="237" spans="2:32" ht="30">
      <c r="B237" s="54" t="s">
        <v>86</v>
      </c>
      <c r="C237" s="65" t="str">
        <f>IFERROR(VLOOKUP($B237,AGENCIA_DE_CUND_PARA_LA_PAZ_Y_LA_CONVIVE[],2,0),"")</f>
        <v>SECRETARIA_DESARROLLO_INCLUSION</v>
      </c>
      <c r="D237" s="55" t="s">
        <v>659</v>
      </c>
      <c r="E237" s="56" t="s">
        <v>962</v>
      </c>
      <c r="F237" s="56" t="s">
        <v>945</v>
      </c>
      <c r="G237" s="57">
        <v>45589</v>
      </c>
      <c r="H237" s="58"/>
      <c r="I237" s="58"/>
      <c r="J237" s="58"/>
      <c r="K237" s="58"/>
      <c r="L237" s="58"/>
      <c r="M237" s="58"/>
      <c r="N237" s="58"/>
      <c r="O237" s="58"/>
      <c r="P237" s="58"/>
      <c r="Q237" s="58"/>
      <c r="R237" s="58"/>
      <c r="S237" s="58"/>
      <c r="T237" s="58"/>
      <c r="U237" s="58"/>
      <c r="V237" s="58"/>
      <c r="W237" s="58"/>
      <c r="X237" s="58"/>
      <c r="Y237" s="55" t="s">
        <v>546</v>
      </c>
      <c r="Z237" s="59" t="s">
        <v>119</v>
      </c>
      <c r="AA237" s="60">
        <v>0</v>
      </c>
      <c r="AB237" s="60"/>
      <c r="AC237" s="60">
        <v>15750000</v>
      </c>
      <c r="AD237" s="61">
        <v>0</v>
      </c>
      <c r="AE237" s="62"/>
      <c r="AF237" s="62"/>
    </row>
    <row r="238" spans="2:32" ht="30">
      <c r="B238" s="54" t="s">
        <v>86</v>
      </c>
      <c r="C238" s="65" t="str">
        <f>IFERROR(VLOOKUP($B238,AGENCIA_DE_CUND_PARA_LA_PAZ_Y_LA_CONVIVE[],2,0),"")</f>
        <v>SECRETARIA_DESARROLLO_INCLUSION</v>
      </c>
      <c r="D238" s="55" t="s">
        <v>740</v>
      </c>
      <c r="E238" s="56" t="s">
        <v>962</v>
      </c>
      <c r="F238" s="56" t="s">
        <v>945</v>
      </c>
      <c r="G238" s="57">
        <v>45616</v>
      </c>
      <c r="H238" s="58">
        <v>29</v>
      </c>
      <c r="I238" s="58">
        <v>15</v>
      </c>
      <c r="J238" s="58">
        <v>5</v>
      </c>
      <c r="K238" s="58">
        <v>1</v>
      </c>
      <c r="L238" s="58">
        <v>1</v>
      </c>
      <c r="M238" s="58"/>
      <c r="N238" s="58"/>
      <c r="O238" s="58"/>
      <c r="P238" s="58"/>
      <c r="Q238" s="58"/>
      <c r="R238" s="58"/>
      <c r="S238" s="58"/>
      <c r="T238" s="58">
        <v>16</v>
      </c>
      <c r="U238" s="58"/>
      <c r="V238" s="58"/>
      <c r="W238" s="58"/>
      <c r="X238" s="58"/>
      <c r="Y238" s="55" t="s">
        <v>546</v>
      </c>
      <c r="Z238" s="59" t="s">
        <v>119</v>
      </c>
      <c r="AA238" s="60">
        <v>0</v>
      </c>
      <c r="AB238" s="60"/>
      <c r="AC238" s="60">
        <v>13050000</v>
      </c>
      <c r="AD238" s="61">
        <v>0</v>
      </c>
      <c r="AE238" s="62"/>
      <c r="AF238" s="62"/>
    </row>
    <row r="239" spans="2:32" ht="30">
      <c r="B239" s="54" t="s">
        <v>86</v>
      </c>
      <c r="C239" s="65" t="str">
        <f>IFERROR(VLOOKUP($B239,AGENCIA_DE_CUND_PARA_LA_PAZ_Y_LA_CONVIVE[],2,0),"")</f>
        <v>SECRETARIA_DESARROLLO_INCLUSION</v>
      </c>
      <c r="D239" s="55" t="s">
        <v>830</v>
      </c>
      <c r="E239" s="56" t="s">
        <v>1042</v>
      </c>
      <c r="F239" s="56" t="s">
        <v>945</v>
      </c>
      <c r="G239" s="57">
        <v>45616</v>
      </c>
      <c r="H239" s="58">
        <v>97</v>
      </c>
      <c r="I239" s="58">
        <v>25</v>
      </c>
      <c r="J239" s="58">
        <v>31</v>
      </c>
      <c r="K239" s="58">
        <v>18</v>
      </c>
      <c r="L239" s="58">
        <v>18</v>
      </c>
      <c r="M239" s="58"/>
      <c r="N239" s="58"/>
      <c r="O239" s="58"/>
      <c r="P239" s="58"/>
      <c r="Q239" s="58"/>
      <c r="R239" s="58"/>
      <c r="S239" s="58"/>
      <c r="T239" s="58">
        <v>42</v>
      </c>
      <c r="U239" s="58"/>
      <c r="V239" s="58"/>
      <c r="W239" s="58"/>
      <c r="X239" s="58"/>
      <c r="Y239" s="55" t="s">
        <v>546</v>
      </c>
      <c r="Z239" s="59" t="s">
        <v>119</v>
      </c>
      <c r="AA239" s="60">
        <v>0</v>
      </c>
      <c r="AB239" s="60"/>
      <c r="AC239" s="60">
        <v>43650000</v>
      </c>
      <c r="AD239" s="61">
        <v>0</v>
      </c>
      <c r="AE239" s="62"/>
      <c r="AF239" s="62"/>
    </row>
    <row r="240" spans="2:32" ht="30">
      <c r="B240" s="54" t="s">
        <v>86</v>
      </c>
      <c r="C240" s="65" t="str">
        <f>IFERROR(VLOOKUP($B240,AGENCIA_DE_CUND_PARA_LA_PAZ_Y_LA_CONVIVE[],2,0),"")</f>
        <v>SECRETARIA_DESARROLLO_INCLUSION</v>
      </c>
      <c r="D240" s="55" t="s">
        <v>910</v>
      </c>
      <c r="E240" s="56" t="s">
        <v>962</v>
      </c>
      <c r="F240" s="56" t="s">
        <v>945</v>
      </c>
      <c r="G240" s="57">
        <v>45616</v>
      </c>
      <c r="H240" s="58">
        <v>24</v>
      </c>
      <c r="I240" s="58">
        <v>3</v>
      </c>
      <c r="J240" s="58">
        <v>8</v>
      </c>
      <c r="K240" s="58">
        <v>5</v>
      </c>
      <c r="L240" s="58">
        <v>5</v>
      </c>
      <c r="M240" s="58"/>
      <c r="N240" s="58"/>
      <c r="O240" s="58"/>
      <c r="P240" s="58"/>
      <c r="Q240" s="58"/>
      <c r="R240" s="58"/>
      <c r="S240" s="58"/>
      <c r="T240" s="58">
        <v>9</v>
      </c>
      <c r="U240" s="58"/>
      <c r="V240" s="58"/>
      <c r="W240" s="58"/>
      <c r="X240" s="58"/>
      <c r="Y240" s="55" t="s">
        <v>546</v>
      </c>
      <c r="Z240" s="59" t="s">
        <v>119</v>
      </c>
      <c r="AA240" s="60">
        <v>0</v>
      </c>
      <c r="AB240" s="60"/>
      <c r="AC240" s="60">
        <v>10800000</v>
      </c>
      <c r="AD240" s="61">
        <v>0</v>
      </c>
      <c r="AE240" s="62"/>
      <c r="AF240" s="62"/>
    </row>
    <row r="241" spans="2:32" ht="30">
      <c r="B241" s="54" t="s">
        <v>86</v>
      </c>
      <c r="C241" s="65" t="str">
        <f>IFERROR(VLOOKUP($B241,AGENCIA_DE_CUND_PARA_LA_PAZ_Y_LA_CONVIVE[],2,0),"")</f>
        <v>SECRETARIA_DESARROLLO_INCLUSION</v>
      </c>
      <c r="D241" s="55" t="s">
        <v>568</v>
      </c>
      <c r="E241" s="56" t="s">
        <v>962</v>
      </c>
      <c r="F241" s="56" t="s">
        <v>945</v>
      </c>
      <c r="G241" s="57">
        <v>45616</v>
      </c>
      <c r="H241" s="58">
        <v>26</v>
      </c>
      <c r="I241" s="58">
        <v>12</v>
      </c>
      <c r="J241" s="58">
        <v>3</v>
      </c>
      <c r="K241" s="58">
        <v>6</v>
      </c>
      <c r="L241" s="58">
        <v>6</v>
      </c>
      <c r="M241" s="58"/>
      <c r="N241" s="58"/>
      <c r="O241" s="58"/>
      <c r="P241" s="58"/>
      <c r="Q241" s="58"/>
      <c r="R241" s="58"/>
      <c r="S241" s="58"/>
      <c r="T241" s="58">
        <v>15</v>
      </c>
      <c r="U241" s="58">
        <v>1</v>
      </c>
      <c r="V241" s="58"/>
      <c r="W241" s="58"/>
      <c r="X241" s="58"/>
      <c r="Y241" s="55" t="s">
        <v>546</v>
      </c>
      <c r="Z241" s="59" t="s">
        <v>119</v>
      </c>
      <c r="AA241" s="60">
        <v>0</v>
      </c>
      <c r="AB241" s="60"/>
      <c r="AC241" s="60">
        <v>11700000</v>
      </c>
      <c r="AD241" s="61">
        <v>0</v>
      </c>
      <c r="AE241" s="62"/>
      <c r="AF241" s="62"/>
    </row>
    <row r="242" spans="2:32" ht="30">
      <c r="B242" s="54" t="s">
        <v>86</v>
      </c>
      <c r="C242" s="65" t="str">
        <f>IFERROR(VLOOKUP($B242,AGENCIA_DE_CUND_PARA_LA_PAZ_Y_LA_CONVIVE[],2,0),"")</f>
        <v>SECRETARIA_DESARROLLO_INCLUSION</v>
      </c>
      <c r="D242" s="55" t="s">
        <v>892</v>
      </c>
      <c r="E242" s="56" t="s">
        <v>962</v>
      </c>
      <c r="F242" s="56" t="s">
        <v>945</v>
      </c>
      <c r="G242" s="57">
        <v>45616</v>
      </c>
      <c r="H242" s="58">
        <v>64</v>
      </c>
      <c r="I242" s="58">
        <v>31</v>
      </c>
      <c r="J242" s="58">
        <v>8</v>
      </c>
      <c r="K242" s="58">
        <v>18</v>
      </c>
      <c r="L242" s="58">
        <v>18</v>
      </c>
      <c r="M242" s="58"/>
      <c r="N242" s="58"/>
      <c r="O242" s="58"/>
      <c r="P242" s="58"/>
      <c r="Q242" s="58"/>
      <c r="R242" s="58"/>
      <c r="S242" s="58"/>
      <c r="T242" s="58">
        <v>30</v>
      </c>
      <c r="U242" s="58"/>
      <c r="V242" s="58"/>
      <c r="W242" s="58"/>
      <c r="X242" s="58"/>
      <c r="Y242" s="55" t="s">
        <v>546</v>
      </c>
      <c r="Z242" s="59" t="s">
        <v>119</v>
      </c>
      <c r="AA242" s="60">
        <v>0</v>
      </c>
      <c r="AB242" s="60"/>
      <c r="AC242" s="60">
        <v>28800000</v>
      </c>
      <c r="AD242" s="61">
        <v>0</v>
      </c>
      <c r="AE242" s="62"/>
      <c r="AF242" s="62"/>
    </row>
    <row r="243" spans="2:32" ht="30">
      <c r="B243" s="54" t="s">
        <v>86</v>
      </c>
      <c r="C243" s="65" t="str">
        <f>IFERROR(VLOOKUP($B243,AGENCIA_DE_CUND_PARA_LA_PAZ_Y_LA_CONVIVE[],2,0),"")</f>
        <v>SECRETARIA_DESARROLLO_INCLUSION</v>
      </c>
      <c r="D243" s="55" t="s">
        <v>790</v>
      </c>
      <c r="E243" s="56" t="s">
        <v>962</v>
      </c>
      <c r="F243" s="56" t="s">
        <v>945</v>
      </c>
      <c r="G243" s="57">
        <v>45616</v>
      </c>
      <c r="H243" s="58">
        <v>59</v>
      </c>
      <c r="I243" s="58">
        <v>19</v>
      </c>
      <c r="J243" s="58">
        <v>11</v>
      </c>
      <c r="K243" s="58">
        <v>13</v>
      </c>
      <c r="L243" s="58">
        <v>13</v>
      </c>
      <c r="M243" s="58"/>
      <c r="N243" s="58"/>
      <c r="O243" s="58"/>
      <c r="P243" s="58"/>
      <c r="Q243" s="58"/>
      <c r="R243" s="58"/>
      <c r="S243" s="58"/>
      <c r="T243" s="58">
        <v>28</v>
      </c>
      <c r="U243" s="58"/>
      <c r="V243" s="58"/>
      <c r="W243" s="58"/>
      <c r="X243" s="58"/>
      <c r="Y243" s="55" t="s">
        <v>546</v>
      </c>
      <c r="Z243" s="59" t="s">
        <v>119</v>
      </c>
      <c r="AA243" s="60">
        <v>0</v>
      </c>
      <c r="AB243" s="60"/>
      <c r="AC243" s="60">
        <v>26550000</v>
      </c>
      <c r="AD243" s="61">
        <v>0</v>
      </c>
      <c r="AE243" s="62"/>
      <c r="AF243" s="62"/>
    </row>
    <row r="244" spans="2:32" ht="30">
      <c r="B244" s="54" t="s">
        <v>86</v>
      </c>
      <c r="C244" s="65" t="str">
        <f>IFERROR(VLOOKUP($B244,AGENCIA_DE_CUND_PARA_LA_PAZ_Y_LA_CONVIVE[],2,0),"")</f>
        <v>SECRETARIA_DESARROLLO_INCLUSION</v>
      </c>
      <c r="D244" s="55" t="s">
        <v>727</v>
      </c>
      <c r="E244" s="56" t="s">
        <v>1042</v>
      </c>
      <c r="F244" s="56" t="s">
        <v>945</v>
      </c>
      <c r="G244" s="57">
        <v>45616</v>
      </c>
      <c r="H244" s="58">
        <v>21</v>
      </c>
      <c r="I244" s="58"/>
      <c r="J244" s="58">
        <v>2</v>
      </c>
      <c r="K244" s="58">
        <v>4</v>
      </c>
      <c r="L244" s="58">
        <v>4</v>
      </c>
      <c r="M244" s="58"/>
      <c r="N244" s="58"/>
      <c r="O244" s="58"/>
      <c r="P244" s="58"/>
      <c r="Q244" s="58"/>
      <c r="R244" s="58"/>
      <c r="S244" s="58"/>
      <c r="T244" s="58">
        <v>8</v>
      </c>
      <c r="U244" s="58"/>
      <c r="V244" s="58"/>
      <c r="W244" s="58"/>
      <c r="X244" s="58"/>
      <c r="Y244" s="55" t="s">
        <v>546</v>
      </c>
      <c r="Z244" s="59" t="s">
        <v>119</v>
      </c>
      <c r="AA244" s="60">
        <v>0</v>
      </c>
      <c r="AB244" s="60"/>
      <c r="AC244" s="60">
        <v>9450000</v>
      </c>
      <c r="AD244" s="61">
        <v>0</v>
      </c>
      <c r="AE244" s="62"/>
      <c r="AF244" s="62"/>
    </row>
    <row r="245" spans="2:32" ht="30">
      <c r="B245" s="54" t="s">
        <v>86</v>
      </c>
      <c r="C245" s="65" t="str">
        <f>IFERROR(VLOOKUP($B245,AGENCIA_DE_CUND_PARA_LA_PAZ_Y_LA_CONVIVE[],2,0),"")</f>
        <v>SECRETARIA_DESARROLLO_INCLUSION</v>
      </c>
      <c r="D245" s="55" t="s">
        <v>690</v>
      </c>
      <c r="E245" s="56" t="s">
        <v>962</v>
      </c>
      <c r="F245" s="56" t="s">
        <v>945</v>
      </c>
      <c r="G245" s="57">
        <v>45616</v>
      </c>
      <c r="H245" s="58">
        <v>46</v>
      </c>
      <c r="I245" s="58">
        <v>11</v>
      </c>
      <c r="J245" s="58"/>
      <c r="K245" s="58">
        <v>14</v>
      </c>
      <c r="L245" s="58">
        <v>14</v>
      </c>
      <c r="M245" s="58"/>
      <c r="N245" s="58"/>
      <c r="O245" s="58"/>
      <c r="P245" s="58"/>
      <c r="Q245" s="58"/>
      <c r="R245" s="58"/>
      <c r="S245" s="58"/>
      <c r="T245" s="58">
        <v>23</v>
      </c>
      <c r="U245" s="58"/>
      <c r="V245" s="58"/>
      <c r="W245" s="58"/>
      <c r="X245" s="58"/>
      <c r="Y245" s="55" t="s">
        <v>546</v>
      </c>
      <c r="Z245" s="59" t="s">
        <v>119</v>
      </c>
      <c r="AA245" s="60">
        <v>0</v>
      </c>
      <c r="AB245" s="60"/>
      <c r="AC245" s="60">
        <v>20700000</v>
      </c>
      <c r="AD245" s="61">
        <v>0</v>
      </c>
      <c r="AE245" s="62"/>
      <c r="AF245" s="62"/>
    </row>
    <row r="246" spans="2:32" ht="30">
      <c r="B246" s="54" t="s">
        <v>86</v>
      </c>
      <c r="C246" s="65" t="str">
        <f>IFERROR(VLOOKUP($B246,AGENCIA_DE_CUND_PARA_LA_PAZ_Y_LA_CONVIVE[],2,0),"")</f>
        <v>SECRETARIA_DESARROLLO_INCLUSION</v>
      </c>
      <c r="D246" s="55" t="s">
        <v>796</v>
      </c>
      <c r="E246" s="56" t="s">
        <v>962</v>
      </c>
      <c r="F246" s="56" t="s">
        <v>945</v>
      </c>
      <c r="G246" s="57">
        <v>45616</v>
      </c>
      <c r="H246" s="58">
        <v>43</v>
      </c>
      <c r="I246" s="58">
        <v>16</v>
      </c>
      <c r="J246" s="58"/>
      <c r="K246" s="58"/>
      <c r="L246" s="58"/>
      <c r="M246" s="58"/>
      <c r="N246" s="58"/>
      <c r="O246" s="58"/>
      <c r="P246" s="58"/>
      <c r="Q246" s="58"/>
      <c r="R246" s="58"/>
      <c r="S246" s="58"/>
      <c r="T246" s="58">
        <v>22</v>
      </c>
      <c r="U246" s="58"/>
      <c r="V246" s="58"/>
      <c r="W246" s="58"/>
      <c r="X246" s="58"/>
      <c r="Y246" s="55" t="s">
        <v>546</v>
      </c>
      <c r="Z246" s="59" t="s">
        <v>119</v>
      </c>
      <c r="AA246" s="60">
        <v>0</v>
      </c>
      <c r="AB246" s="60"/>
      <c r="AC246" s="60">
        <v>19350000</v>
      </c>
      <c r="AD246" s="61">
        <v>0</v>
      </c>
      <c r="AE246" s="62"/>
      <c r="AF246" s="62"/>
    </row>
    <row r="247" spans="2:32" ht="30">
      <c r="B247" s="54" t="s">
        <v>86</v>
      </c>
      <c r="C247" s="65" t="str">
        <f>IFERROR(VLOOKUP($B247,AGENCIA_DE_CUND_PARA_LA_PAZ_Y_LA_CONVIVE[],2,0),"")</f>
        <v>SECRETARIA_DESARROLLO_INCLUSION</v>
      </c>
      <c r="D247" s="55" t="s">
        <v>662</v>
      </c>
      <c r="E247" s="56" t="s">
        <v>962</v>
      </c>
      <c r="F247" s="56" t="s">
        <v>945</v>
      </c>
      <c r="G247" s="57">
        <v>45616</v>
      </c>
      <c r="H247" s="58">
        <v>38</v>
      </c>
      <c r="I247" s="58">
        <v>21</v>
      </c>
      <c r="J247" s="58"/>
      <c r="K247" s="58">
        <v>4</v>
      </c>
      <c r="L247" s="58">
        <v>4</v>
      </c>
      <c r="M247" s="58"/>
      <c r="N247" s="58"/>
      <c r="O247" s="58"/>
      <c r="P247" s="58"/>
      <c r="Q247" s="58"/>
      <c r="R247" s="58"/>
      <c r="S247" s="58"/>
      <c r="T247" s="58">
        <v>22</v>
      </c>
      <c r="U247" s="58"/>
      <c r="V247" s="58"/>
      <c r="W247" s="58"/>
      <c r="X247" s="58"/>
      <c r="Y247" s="55" t="s">
        <v>546</v>
      </c>
      <c r="Z247" s="59" t="s">
        <v>119</v>
      </c>
      <c r="AA247" s="60">
        <v>0</v>
      </c>
      <c r="AB247" s="60"/>
      <c r="AC247" s="60">
        <v>17100000</v>
      </c>
      <c r="AD247" s="61">
        <v>0</v>
      </c>
      <c r="AE247" s="62"/>
      <c r="AF247" s="62"/>
    </row>
    <row r="248" spans="2:32" ht="30">
      <c r="B248" s="54" t="s">
        <v>86</v>
      </c>
      <c r="C248" s="65" t="str">
        <f>IFERROR(VLOOKUP($B248,AGENCIA_DE_CUND_PARA_LA_PAZ_Y_LA_CONVIVE[],2,0),"")</f>
        <v>SECRETARIA_DESARROLLO_INCLUSION</v>
      </c>
      <c r="D248" s="55" t="s">
        <v>765</v>
      </c>
      <c r="E248" s="56" t="s">
        <v>962</v>
      </c>
      <c r="F248" s="56" t="s">
        <v>945</v>
      </c>
      <c r="G248" s="57">
        <v>45616</v>
      </c>
      <c r="H248" s="58">
        <v>13</v>
      </c>
      <c r="I248" s="58"/>
      <c r="J248" s="58">
        <v>7</v>
      </c>
      <c r="K248" s="58">
        <v>6</v>
      </c>
      <c r="L248" s="58">
        <v>6</v>
      </c>
      <c r="M248" s="58"/>
      <c r="N248" s="58"/>
      <c r="O248" s="58"/>
      <c r="P248" s="58"/>
      <c r="Q248" s="58"/>
      <c r="R248" s="58"/>
      <c r="S248" s="58"/>
      <c r="T248" s="58">
        <v>7</v>
      </c>
      <c r="U248" s="58"/>
      <c r="V248" s="58"/>
      <c r="W248" s="58"/>
      <c r="X248" s="58"/>
      <c r="Y248" s="55" t="s">
        <v>546</v>
      </c>
      <c r="Z248" s="59" t="s">
        <v>119</v>
      </c>
      <c r="AA248" s="60">
        <v>0</v>
      </c>
      <c r="AB248" s="60"/>
      <c r="AC248" s="60">
        <v>5850000</v>
      </c>
      <c r="AD248" s="61">
        <v>0</v>
      </c>
      <c r="AE248" s="62"/>
      <c r="AF248" s="62"/>
    </row>
    <row r="249" spans="2:32" ht="30">
      <c r="B249" s="54" t="s">
        <v>86</v>
      </c>
      <c r="C249" s="65" t="str">
        <f>IFERROR(VLOOKUP($B249,AGENCIA_DE_CUND_PARA_LA_PAZ_Y_LA_CONVIVE[],2,0),"")</f>
        <v>SECRETARIA_DESARROLLO_INCLUSION</v>
      </c>
      <c r="D249" s="55" t="s">
        <v>715</v>
      </c>
      <c r="E249" s="56" t="s">
        <v>1042</v>
      </c>
      <c r="F249" s="56" t="s">
        <v>945</v>
      </c>
      <c r="G249" s="57">
        <v>45616</v>
      </c>
      <c r="H249" s="58">
        <v>52</v>
      </c>
      <c r="I249" s="58">
        <v>26</v>
      </c>
      <c r="J249" s="58"/>
      <c r="K249" s="58">
        <v>24</v>
      </c>
      <c r="L249" s="58">
        <v>24</v>
      </c>
      <c r="M249" s="58"/>
      <c r="N249" s="58"/>
      <c r="O249" s="58"/>
      <c r="P249" s="58"/>
      <c r="Q249" s="58"/>
      <c r="R249" s="58"/>
      <c r="S249" s="58"/>
      <c r="T249" s="58">
        <v>26</v>
      </c>
      <c r="U249" s="58"/>
      <c r="V249" s="58"/>
      <c r="W249" s="58"/>
      <c r="X249" s="58"/>
      <c r="Y249" s="55" t="s">
        <v>546</v>
      </c>
      <c r="Z249" s="59" t="s">
        <v>119</v>
      </c>
      <c r="AA249" s="60">
        <v>0</v>
      </c>
      <c r="AB249" s="60"/>
      <c r="AC249" s="60">
        <v>23400000</v>
      </c>
      <c r="AD249" s="61">
        <v>0</v>
      </c>
      <c r="AE249" s="62"/>
      <c r="AF249" s="62"/>
    </row>
    <row r="250" spans="2:32" ht="30">
      <c r="B250" s="54" t="s">
        <v>86</v>
      </c>
      <c r="C250" s="65" t="str">
        <f>IFERROR(VLOOKUP($B250,AGENCIA_DE_CUND_PARA_LA_PAZ_Y_LA_CONVIVE[],2,0),"")</f>
        <v>SECRETARIA_DESARROLLO_INCLUSION</v>
      </c>
      <c r="D250" s="55" t="s">
        <v>596</v>
      </c>
      <c r="E250" s="56" t="s">
        <v>962</v>
      </c>
      <c r="F250" s="56" t="s">
        <v>945</v>
      </c>
      <c r="G250" s="57">
        <v>45616</v>
      </c>
      <c r="H250" s="58">
        <v>69</v>
      </c>
      <c r="I250" s="58"/>
      <c r="J250" s="58"/>
      <c r="K250" s="58">
        <v>35</v>
      </c>
      <c r="L250" s="58">
        <v>35</v>
      </c>
      <c r="M250" s="58"/>
      <c r="N250" s="58"/>
      <c r="O250" s="58"/>
      <c r="P250" s="58"/>
      <c r="Q250" s="58"/>
      <c r="R250" s="58"/>
      <c r="S250" s="58"/>
      <c r="T250" s="58">
        <v>26</v>
      </c>
      <c r="U250" s="58"/>
      <c r="V250" s="58"/>
      <c r="W250" s="58"/>
      <c r="X250" s="58"/>
      <c r="Y250" s="55" t="s">
        <v>546</v>
      </c>
      <c r="Z250" s="59" t="s">
        <v>119</v>
      </c>
      <c r="AA250" s="60">
        <v>0</v>
      </c>
      <c r="AB250" s="60"/>
      <c r="AC250" s="60">
        <v>31050000</v>
      </c>
      <c r="AD250" s="61">
        <v>0</v>
      </c>
      <c r="AE250" s="62"/>
      <c r="AF250" s="62"/>
    </row>
    <row r="251" spans="2:32" ht="30">
      <c r="B251" s="54" t="s">
        <v>86</v>
      </c>
      <c r="C251" s="65" t="str">
        <f>IFERROR(VLOOKUP($B251,AGENCIA_DE_CUND_PARA_LA_PAZ_Y_LA_CONVIVE[],2,0),"")</f>
        <v>SECRETARIA_DESARROLLO_INCLUSION</v>
      </c>
      <c r="D251" s="55" t="s">
        <v>783</v>
      </c>
      <c r="E251" s="56" t="s">
        <v>1043</v>
      </c>
      <c r="F251" s="56" t="s">
        <v>1045</v>
      </c>
      <c r="G251" s="57">
        <v>45616</v>
      </c>
      <c r="H251" s="58">
        <v>1</v>
      </c>
      <c r="I251" s="58"/>
      <c r="J251" s="58"/>
      <c r="K251" s="58"/>
      <c r="L251" s="58">
        <v>1</v>
      </c>
      <c r="M251" s="58"/>
      <c r="N251" s="58"/>
      <c r="O251" s="58"/>
      <c r="P251" s="58"/>
      <c r="Q251" s="58"/>
      <c r="R251" s="58"/>
      <c r="S251" s="58"/>
      <c r="T251" s="58"/>
      <c r="U251" s="58"/>
      <c r="V251" s="58"/>
      <c r="W251" s="58"/>
      <c r="X251" s="58"/>
      <c r="Y251" s="55" t="s">
        <v>546</v>
      </c>
      <c r="Z251" s="59" t="s">
        <v>119</v>
      </c>
      <c r="AA251" s="60">
        <v>0</v>
      </c>
      <c r="AB251" s="60"/>
      <c r="AC251" s="60"/>
      <c r="AD251" s="61">
        <v>0</v>
      </c>
      <c r="AE251" s="62"/>
      <c r="AF251" s="62"/>
    </row>
    <row r="252" spans="2:32" ht="30">
      <c r="B252" s="54" t="s">
        <v>86</v>
      </c>
      <c r="C252" s="65" t="str">
        <f>IFERROR(VLOOKUP($B252,AGENCIA_DE_CUND_PARA_LA_PAZ_Y_LA_CONVIVE[],2,0),"")</f>
        <v>SECRETARIA_DESARROLLO_INCLUSION</v>
      </c>
      <c r="D252" s="55" t="s">
        <v>805</v>
      </c>
      <c r="E252" s="56" t="s">
        <v>998</v>
      </c>
      <c r="F252" s="56" t="s">
        <v>1044</v>
      </c>
      <c r="G252" s="57">
        <v>45616</v>
      </c>
      <c r="H252" s="58">
        <v>1</v>
      </c>
      <c r="I252" s="58"/>
      <c r="J252" s="58"/>
      <c r="K252" s="58">
        <v>1</v>
      </c>
      <c r="L252" s="58">
        <v>1</v>
      </c>
      <c r="M252" s="58"/>
      <c r="N252" s="58"/>
      <c r="O252" s="58"/>
      <c r="P252" s="58"/>
      <c r="Q252" s="58"/>
      <c r="R252" s="58"/>
      <c r="S252" s="58"/>
      <c r="T252" s="58">
        <v>1</v>
      </c>
      <c r="U252" s="58"/>
      <c r="V252" s="58"/>
      <c r="W252" s="58"/>
      <c r="X252" s="58"/>
      <c r="Y252" s="55" t="s">
        <v>546</v>
      </c>
      <c r="Z252" s="59" t="s">
        <v>119</v>
      </c>
      <c r="AA252" s="60">
        <v>0</v>
      </c>
      <c r="AB252" s="60"/>
      <c r="AC252" s="60">
        <v>450000</v>
      </c>
      <c r="AD252" s="61">
        <v>0</v>
      </c>
      <c r="AE252" s="62"/>
      <c r="AF252" s="62"/>
    </row>
    <row r="253" spans="2:32" ht="30">
      <c r="B253" s="54" t="s">
        <v>86</v>
      </c>
      <c r="C253" s="65" t="str">
        <f>IFERROR(VLOOKUP($B253,AGENCIA_DE_CUND_PARA_LA_PAZ_Y_LA_CONVIVE[],2,0),"")</f>
        <v>SECRETARIA_DESARROLLO_INCLUSION</v>
      </c>
      <c r="D253" s="55" t="s">
        <v>824</v>
      </c>
      <c r="E253" s="56" t="s">
        <v>998</v>
      </c>
      <c r="F253" s="56" t="s">
        <v>1046</v>
      </c>
      <c r="G253" s="57">
        <v>45616</v>
      </c>
      <c r="H253" s="58">
        <v>1</v>
      </c>
      <c r="I253" s="58"/>
      <c r="J253" s="58">
        <v>1</v>
      </c>
      <c r="K253" s="58"/>
      <c r="L253" s="58">
        <v>1</v>
      </c>
      <c r="M253" s="58"/>
      <c r="N253" s="58"/>
      <c r="O253" s="58"/>
      <c r="P253" s="58"/>
      <c r="Q253" s="58"/>
      <c r="R253" s="58"/>
      <c r="S253" s="58"/>
      <c r="T253" s="58"/>
      <c r="U253" s="58"/>
      <c r="V253" s="58"/>
      <c r="W253" s="58"/>
      <c r="X253" s="58"/>
      <c r="Y253" s="55" t="s">
        <v>546</v>
      </c>
      <c r="Z253" s="59" t="s">
        <v>119</v>
      </c>
      <c r="AA253" s="60">
        <v>0</v>
      </c>
      <c r="AB253" s="60"/>
      <c r="AC253" s="60">
        <v>450000</v>
      </c>
      <c r="AD253" s="61">
        <v>0</v>
      </c>
      <c r="AE253" s="62"/>
      <c r="AF253" s="62"/>
    </row>
    <row r="254" spans="2:32" ht="30">
      <c r="B254" s="54" t="s">
        <v>86</v>
      </c>
      <c r="C254" s="65" t="str">
        <f>IFERROR(VLOOKUP($B254,AGENCIA_DE_CUND_PARA_LA_PAZ_Y_LA_CONVIVE[],2,0),"")</f>
        <v>SECRETARIA_DESARROLLO_INCLUSION</v>
      </c>
      <c r="D254" s="55"/>
      <c r="E254" s="56"/>
      <c r="F254" s="56"/>
      <c r="G254" s="57"/>
      <c r="H254" s="58"/>
      <c r="I254" s="58"/>
      <c r="J254" s="58"/>
      <c r="K254" s="58"/>
      <c r="L254" s="58"/>
      <c r="M254" s="58"/>
      <c r="N254" s="58"/>
      <c r="O254" s="58"/>
      <c r="P254" s="58"/>
      <c r="Q254" s="58"/>
      <c r="R254" s="58"/>
      <c r="S254" s="58"/>
      <c r="T254" s="58"/>
      <c r="U254" s="58"/>
      <c r="V254" s="58"/>
      <c r="W254" s="58"/>
      <c r="X254" s="58"/>
      <c r="Y254" s="55" t="s">
        <v>546</v>
      </c>
      <c r="Z254" s="59" t="s">
        <v>119</v>
      </c>
      <c r="AA254" s="60">
        <v>0</v>
      </c>
      <c r="AB254" s="60"/>
      <c r="AC254" s="60"/>
      <c r="AD254" s="61">
        <v>0</v>
      </c>
      <c r="AE254" s="62"/>
      <c r="AF254" s="62"/>
    </row>
    <row r="255" spans="2:32" ht="30">
      <c r="B255" s="54" t="s">
        <v>86</v>
      </c>
      <c r="C255" s="65" t="str">
        <f>IFERROR(VLOOKUP($B255,AGENCIA_DE_CUND_PARA_LA_PAZ_Y_LA_CONVIVE[],2,0),"")</f>
        <v>SECRETARIA_DESARROLLO_INCLUSION</v>
      </c>
      <c r="D255" s="55"/>
      <c r="E255" s="56"/>
      <c r="F255" s="56"/>
      <c r="G255" s="57"/>
      <c r="H255" s="58"/>
      <c r="I255" s="58"/>
      <c r="J255" s="58"/>
      <c r="K255" s="58"/>
      <c r="L255" s="58"/>
      <c r="M255" s="58"/>
      <c r="N255" s="58"/>
      <c r="O255" s="58"/>
      <c r="P255" s="58"/>
      <c r="Q255" s="58"/>
      <c r="R255" s="58"/>
      <c r="S255" s="58"/>
      <c r="T255" s="58"/>
      <c r="U255" s="58"/>
      <c r="V255" s="58"/>
      <c r="W255" s="58"/>
      <c r="X255" s="58"/>
      <c r="Y255" s="55" t="s">
        <v>546</v>
      </c>
      <c r="Z255" s="59" t="s">
        <v>119</v>
      </c>
      <c r="AA255" s="60">
        <v>0</v>
      </c>
      <c r="AB255" s="60"/>
      <c r="AC255" s="60"/>
      <c r="AD255" s="61">
        <v>0</v>
      </c>
      <c r="AE255" s="62"/>
      <c r="AF255" s="62"/>
    </row>
    <row r="256" spans="2:32" ht="30">
      <c r="B256" s="54" t="s">
        <v>86</v>
      </c>
      <c r="C256" s="65" t="str">
        <f>IFERROR(VLOOKUP($B256,AGENCIA_DE_CUND_PARA_LA_PAZ_Y_LA_CONVIVE[],2,0),"")</f>
        <v>SECRETARIA_DESARROLLO_INCLUSION</v>
      </c>
      <c r="D256" s="55"/>
      <c r="E256" s="56"/>
      <c r="F256" s="56"/>
      <c r="G256" s="57"/>
      <c r="H256" s="58"/>
      <c r="I256" s="58"/>
      <c r="J256" s="58"/>
      <c r="K256" s="58"/>
      <c r="L256" s="58"/>
      <c r="M256" s="58"/>
      <c r="N256" s="58"/>
      <c r="O256" s="58"/>
      <c r="P256" s="58"/>
      <c r="Q256" s="58"/>
      <c r="R256" s="58"/>
      <c r="S256" s="58"/>
      <c r="T256" s="58"/>
      <c r="U256" s="58"/>
      <c r="V256" s="58"/>
      <c r="W256" s="58"/>
      <c r="X256" s="58"/>
      <c r="Y256" s="55" t="s">
        <v>546</v>
      </c>
      <c r="Z256" s="59" t="s">
        <v>119</v>
      </c>
      <c r="AA256" s="60">
        <v>0</v>
      </c>
      <c r="AB256" s="60"/>
      <c r="AC256" s="60"/>
      <c r="AD256" s="61">
        <v>0</v>
      </c>
      <c r="AE256" s="62"/>
      <c r="AF256" s="62"/>
    </row>
    <row r="257" spans="2:32" ht="30">
      <c r="B257" s="54" t="s">
        <v>86</v>
      </c>
      <c r="C257" s="65" t="str">
        <f>IFERROR(VLOOKUP($B257,AGENCIA_DE_CUND_PARA_LA_PAZ_Y_LA_CONVIVE[],2,0),"")</f>
        <v>SECRETARIA_DESARROLLO_INCLUSION</v>
      </c>
      <c r="D257" s="55"/>
      <c r="E257" s="56"/>
      <c r="F257" s="56"/>
      <c r="G257" s="57"/>
      <c r="H257" s="58"/>
      <c r="I257" s="58"/>
      <c r="J257" s="58"/>
      <c r="K257" s="58"/>
      <c r="L257" s="58"/>
      <c r="M257" s="58"/>
      <c r="N257" s="58"/>
      <c r="O257" s="58"/>
      <c r="P257" s="58"/>
      <c r="Q257" s="58"/>
      <c r="R257" s="58"/>
      <c r="S257" s="58"/>
      <c r="T257" s="58"/>
      <c r="U257" s="58"/>
      <c r="V257" s="58"/>
      <c r="W257" s="58"/>
      <c r="X257" s="58"/>
      <c r="Y257" s="55" t="s">
        <v>546</v>
      </c>
      <c r="Z257" s="59" t="s">
        <v>119</v>
      </c>
      <c r="AA257" s="60">
        <v>0</v>
      </c>
      <c r="AB257" s="60"/>
      <c r="AC257" s="60"/>
      <c r="AD257" s="61">
        <v>0</v>
      </c>
      <c r="AE257" s="62"/>
      <c r="AF257" s="62"/>
    </row>
    <row r="258" spans="2:32" ht="30">
      <c r="B258" s="54" t="s">
        <v>86</v>
      </c>
      <c r="C258" s="65" t="str">
        <f>IFERROR(VLOOKUP($B258,AGENCIA_DE_CUND_PARA_LA_PAZ_Y_LA_CONVIVE[],2,0),"")</f>
        <v>SECRETARIA_DESARROLLO_INCLUSION</v>
      </c>
      <c r="D258" s="55"/>
      <c r="E258" s="56"/>
      <c r="F258" s="56"/>
      <c r="G258" s="57"/>
      <c r="H258" s="58"/>
      <c r="I258" s="58"/>
      <c r="J258" s="58"/>
      <c r="K258" s="58"/>
      <c r="L258" s="58"/>
      <c r="M258" s="58"/>
      <c r="N258" s="58"/>
      <c r="O258" s="58"/>
      <c r="P258" s="58"/>
      <c r="Q258" s="58"/>
      <c r="R258" s="58"/>
      <c r="S258" s="58"/>
      <c r="T258" s="58"/>
      <c r="U258" s="58"/>
      <c r="V258" s="58"/>
      <c r="W258" s="58"/>
      <c r="X258" s="58"/>
      <c r="Y258" s="55" t="s">
        <v>546</v>
      </c>
      <c r="Z258" s="59" t="s">
        <v>119</v>
      </c>
      <c r="AA258" s="60">
        <v>0</v>
      </c>
      <c r="AB258" s="60"/>
      <c r="AC258" s="60"/>
      <c r="AD258" s="61">
        <v>0</v>
      </c>
      <c r="AE258" s="62"/>
      <c r="AF258" s="62"/>
    </row>
    <row r="259" spans="2:32" ht="30">
      <c r="B259" s="54" t="s">
        <v>86</v>
      </c>
      <c r="C259" s="65" t="str">
        <f>IFERROR(VLOOKUP($B259,AGENCIA_DE_CUND_PARA_LA_PAZ_Y_LA_CONVIVE[],2,0),"")</f>
        <v>SECRETARIA_DESARROLLO_INCLUSION</v>
      </c>
      <c r="D259" s="55"/>
      <c r="E259" s="56"/>
      <c r="F259" s="56"/>
      <c r="G259" s="57"/>
      <c r="H259" s="58"/>
      <c r="I259" s="58"/>
      <c r="J259" s="58"/>
      <c r="K259" s="58"/>
      <c r="L259" s="58"/>
      <c r="M259" s="58"/>
      <c r="N259" s="58"/>
      <c r="O259" s="58"/>
      <c r="P259" s="58"/>
      <c r="Q259" s="58"/>
      <c r="R259" s="58"/>
      <c r="S259" s="58"/>
      <c r="T259" s="58"/>
      <c r="U259" s="58"/>
      <c r="V259" s="58"/>
      <c r="W259" s="58"/>
      <c r="X259" s="58"/>
      <c r="Y259" s="55" t="s">
        <v>546</v>
      </c>
      <c r="Z259" s="59" t="s">
        <v>119</v>
      </c>
      <c r="AA259" s="60">
        <v>0</v>
      </c>
      <c r="AB259" s="60"/>
      <c r="AC259" s="60"/>
      <c r="AD259" s="61">
        <v>0</v>
      </c>
      <c r="AE259" s="62"/>
      <c r="AF259" s="62"/>
    </row>
    <row r="260" spans="2:32" ht="30">
      <c r="B260" s="54" t="s">
        <v>86</v>
      </c>
      <c r="C260" s="65" t="str">
        <f>IFERROR(VLOOKUP($B260,AGENCIA_DE_CUND_PARA_LA_PAZ_Y_LA_CONVIVE[],2,0),"")</f>
        <v>SECRETARIA_DESARROLLO_INCLUSION</v>
      </c>
      <c r="D260" s="55"/>
      <c r="E260" s="56"/>
      <c r="F260" s="56"/>
      <c r="G260" s="57"/>
      <c r="H260" s="58"/>
      <c r="I260" s="58"/>
      <c r="J260" s="58"/>
      <c r="K260" s="58"/>
      <c r="L260" s="58"/>
      <c r="M260" s="58"/>
      <c r="N260" s="58"/>
      <c r="O260" s="58"/>
      <c r="P260" s="58"/>
      <c r="Q260" s="58"/>
      <c r="R260" s="58"/>
      <c r="S260" s="58"/>
      <c r="T260" s="58"/>
      <c r="U260" s="58"/>
      <c r="V260" s="58"/>
      <c r="W260" s="58"/>
      <c r="X260" s="58"/>
      <c r="Y260" s="55" t="s">
        <v>546</v>
      </c>
      <c r="Z260" s="59" t="s">
        <v>119</v>
      </c>
      <c r="AA260" s="60">
        <v>0</v>
      </c>
      <c r="AB260" s="60"/>
      <c r="AC260" s="60"/>
      <c r="AD260" s="61">
        <v>0</v>
      </c>
      <c r="AE260" s="62"/>
      <c r="AF260" s="62"/>
    </row>
    <row r="261" spans="2:32" ht="30">
      <c r="B261" s="54" t="s">
        <v>86</v>
      </c>
      <c r="C261" s="65" t="str">
        <f>IFERROR(VLOOKUP($B261,AGENCIA_DE_CUND_PARA_LA_PAZ_Y_LA_CONVIVE[],2,0),"")</f>
        <v>SECRETARIA_DESARROLLO_INCLUSION</v>
      </c>
      <c r="D261" s="55"/>
      <c r="E261" s="56"/>
      <c r="F261" s="56"/>
      <c r="G261" s="57"/>
      <c r="H261" s="58"/>
      <c r="I261" s="58"/>
      <c r="J261" s="58"/>
      <c r="K261" s="58"/>
      <c r="L261" s="58"/>
      <c r="M261" s="58"/>
      <c r="N261" s="58"/>
      <c r="O261" s="58"/>
      <c r="P261" s="58"/>
      <c r="Q261" s="58"/>
      <c r="R261" s="58"/>
      <c r="S261" s="58"/>
      <c r="T261" s="58"/>
      <c r="U261" s="58"/>
      <c r="V261" s="58"/>
      <c r="W261" s="58"/>
      <c r="X261" s="58"/>
      <c r="Y261" s="55" t="s">
        <v>546</v>
      </c>
      <c r="Z261" s="59" t="s">
        <v>119</v>
      </c>
      <c r="AA261" s="60">
        <v>0</v>
      </c>
      <c r="AB261" s="60"/>
      <c r="AC261" s="60"/>
      <c r="AD261" s="61">
        <v>0</v>
      </c>
      <c r="AE261" s="62"/>
      <c r="AF261" s="62"/>
    </row>
    <row r="262" spans="2:32" ht="30">
      <c r="B262" s="54" t="s">
        <v>86</v>
      </c>
      <c r="C262" s="65" t="str">
        <f>IFERROR(VLOOKUP($B262,AGENCIA_DE_CUND_PARA_LA_PAZ_Y_LA_CONVIVE[],2,0),"")</f>
        <v>SECRETARIA_DESARROLLO_INCLUSION</v>
      </c>
      <c r="D262" s="55"/>
      <c r="E262" s="56"/>
      <c r="F262" s="56"/>
      <c r="G262" s="57"/>
      <c r="H262" s="58"/>
      <c r="I262" s="58"/>
      <c r="J262" s="58"/>
      <c r="K262" s="58"/>
      <c r="L262" s="58"/>
      <c r="M262" s="58"/>
      <c r="N262" s="58"/>
      <c r="O262" s="58"/>
      <c r="P262" s="58"/>
      <c r="Q262" s="58"/>
      <c r="R262" s="58"/>
      <c r="S262" s="58"/>
      <c r="T262" s="58"/>
      <c r="U262" s="58"/>
      <c r="V262" s="58"/>
      <c r="W262" s="58"/>
      <c r="X262" s="58"/>
      <c r="Y262" s="55" t="s">
        <v>546</v>
      </c>
      <c r="Z262" s="59" t="s">
        <v>119</v>
      </c>
      <c r="AA262" s="60">
        <v>0</v>
      </c>
      <c r="AB262" s="60"/>
      <c r="AC262" s="60"/>
      <c r="AD262" s="61">
        <v>0</v>
      </c>
      <c r="AE262" s="62"/>
      <c r="AF262" s="62"/>
    </row>
    <row r="263" spans="2:32" ht="30">
      <c r="B263" s="54" t="s">
        <v>86</v>
      </c>
      <c r="C263" s="65" t="str">
        <f>IFERROR(VLOOKUP($B263,AGENCIA_DE_CUND_PARA_LA_PAZ_Y_LA_CONVIVE[],2,0),"")</f>
        <v>SECRETARIA_DESARROLLO_INCLUSION</v>
      </c>
      <c r="D263" s="55"/>
      <c r="E263" s="56"/>
      <c r="F263" s="56"/>
      <c r="G263" s="57"/>
      <c r="H263" s="58"/>
      <c r="I263" s="58"/>
      <c r="J263" s="58"/>
      <c r="K263" s="58"/>
      <c r="L263" s="58"/>
      <c r="M263" s="58"/>
      <c r="N263" s="58"/>
      <c r="O263" s="58"/>
      <c r="P263" s="58"/>
      <c r="Q263" s="58"/>
      <c r="R263" s="58"/>
      <c r="S263" s="58"/>
      <c r="T263" s="58"/>
      <c r="U263" s="58"/>
      <c r="V263" s="58"/>
      <c r="W263" s="58"/>
      <c r="X263" s="58"/>
      <c r="Y263" s="55" t="s">
        <v>546</v>
      </c>
      <c r="Z263" s="59" t="s">
        <v>119</v>
      </c>
      <c r="AA263" s="60">
        <v>0</v>
      </c>
      <c r="AB263" s="60"/>
      <c r="AC263" s="60"/>
      <c r="AD263" s="61">
        <v>0</v>
      </c>
      <c r="AE263" s="62"/>
      <c r="AF263" s="62"/>
    </row>
    <row r="264" spans="2:32" ht="30">
      <c r="B264" s="54" t="s">
        <v>86</v>
      </c>
      <c r="C264" s="65" t="str">
        <f>IFERROR(VLOOKUP($B264,AGENCIA_DE_CUND_PARA_LA_PAZ_Y_LA_CONVIVE[],2,0),"")</f>
        <v>SECRETARIA_DESARROLLO_INCLUSION</v>
      </c>
      <c r="D264" s="55"/>
      <c r="E264" s="56"/>
      <c r="F264" s="56"/>
      <c r="G264" s="57"/>
      <c r="H264" s="58"/>
      <c r="I264" s="58"/>
      <c r="J264" s="58"/>
      <c r="K264" s="58"/>
      <c r="L264" s="58"/>
      <c r="M264" s="58"/>
      <c r="N264" s="58"/>
      <c r="O264" s="58"/>
      <c r="P264" s="58"/>
      <c r="Q264" s="58"/>
      <c r="R264" s="58"/>
      <c r="S264" s="58"/>
      <c r="T264" s="58"/>
      <c r="U264" s="58"/>
      <c r="V264" s="58"/>
      <c r="W264" s="58"/>
      <c r="X264" s="58"/>
      <c r="Y264" s="55" t="s">
        <v>546</v>
      </c>
      <c r="Z264" s="59" t="s">
        <v>119</v>
      </c>
      <c r="AA264" s="60">
        <v>0</v>
      </c>
      <c r="AB264" s="60"/>
      <c r="AC264" s="60"/>
      <c r="AD264" s="61">
        <v>0</v>
      </c>
      <c r="AE264" s="62"/>
      <c r="AF264" s="62"/>
    </row>
    <row r="265" spans="2:32" ht="30">
      <c r="B265" s="54" t="s">
        <v>86</v>
      </c>
      <c r="C265" s="65" t="str">
        <f>IFERROR(VLOOKUP($B265,AGENCIA_DE_CUND_PARA_LA_PAZ_Y_LA_CONVIVE[],2,0),"")</f>
        <v>SECRETARIA_DESARROLLO_INCLUSION</v>
      </c>
      <c r="D265" s="55"/>
      <c r="E265" s="56"/>
      <c r="F265" s="56"/>
      <c r="G265" s="57"/>
      <c r="H265" s="58"/>
      <c r="I265" s="58"/>
      <c r="J265" s="58"/>
      <c r="K265" s="58"/>
      <c r="L265" s="58"/>
      <c r="M265" s="58"/>
      <c r="N265" s="58"/>
      <c r="O265" s="58"/>
      <c r="P265" s="58"/>
      <c r="Q265" s="58"/>
      <c r="R265" s="58"/>
      <c r="S265" s="58"/>
      <c r="T265" s="58"/>
      <c r="U265" s="58"/>
      <c r="V265" s="58"/>
      <c r="W265" s="58"/>
      <c r="X265" s="58"/>
      <c r="Y265" s="55" t="s">
        <v>546</v>
      </c>
      <c r="Z265" s="59" t="s">
        <v>119</v>
      </c>
      <c r="AA265" s="60">
        <v>0</v>
      </c>
      <c r="AB265" s="60"/>
      <c r="AC265" s="60"/>
      <c r="AD265" s="61">
        <v>0</v>
      </c>
      <c r="AE265" s="62"/>
      <c r="AF265" s="62"/>
    </row>
    <row r="266" spans="2:32" ht="30">
      <c r="B266" s="54" t="s">
        <v>86</v>
      </c>
      <c r="C266" s="65" t="str">
        <f>IFERROR(VLOOKUP($B266,AGENCIA_DE_CUND_PARA_LA_PAZ_Y_LA_CONVIVE[],2,0),"")</f>
        <v>SECRETARIA_DESARROLLO_INCLUSION</v>
      </c>
      <c r="D266" s="55"/>
      <c r="E266" s="56"/>
      <c r="F266" s="56"/>
      <c r="G266" s="57"/>
      <c r="H266" s="58"/>
      <c r="I266" s="58"/>
      <c r="J266" s="58"/>
      <c r="K266" s="58"/>
      <c r="L266" s="58"/>
      <c r="M266" s="58"/>
      <c r="N266" s="58"/>
      <c r="O266" s="58"/>
      <c r="P266" s="58"/>
      <c r="Q266" s="58"/>
      <c r="R266" s="58"/>
      <c r="S266" s="58"/>
      <c r="T266" s="58"/>
      <c r="U266" s="58"/>
      <c r="V266" s="58"/>
      <c r="W266" s="58"/>
      <c r="X266" s="58"/>
      <c r="Y266" s="55" t="s">
        <v>546</v>
      </c>
      <c r="Z266" s="59" t="s">
        <v>119</v>
      </c>
      <c r="AA266" s="60">
        <v>0</v>
      </c>
      <c r="AB266" s="60"/>
      <c r="AC266" s="60"/>
      <c r="AD266" s="61">
        <v>0</v>
      </c>
      <c r="AE266" s="62"/>
      <c r="AF266" s="62"/>
    </row>
    <row r="267" spans="2:32" ht="30">
      <c r="B267" s="54" t="s">
        <v>86</v>
      </c>
      <c r="C267" s="65" t="str">
        <f>IFERROR(VLOOKUP($B267,AGENCIA_DE_CUND_PARA_LA_PAZ_Y_LA_CONVIVE[],2,0),"")</f>
        <v>SECRETARIA_DESARROLLO_INCLUSION</v>
      </c>
      <c r="D267" s="55"/>
      <c r="E267" s="56"/>
      <c r="F267" s="56"/>
      <c r="G267" s="57"/>
      <c r="H267" s="58"/>
      <c r="I267" s="58"/>
      <c r="J267" s="58"/>
      <c r="K267" s="58"/>
      <c r="L267" s="58"/>
      <c r="M267" s="58"/>
      <c r="N267" s="58"/>
      <c r="O267" s="58"/>
      <c r="P267" s="58"/>
      <c r="Q267" s="58"/>
      <c r="R267" s="58"/>
      <c r="S267" s="58"/>
      <c r="T267" s="58"/>
      <c r="U267" s="58"/>
      <c r="V267" s="58"/>
      <c r="W267" s="58"/>
      <c r="X267" s="58"/>
      <c r="Y267" s="55" t="s">
        <v>546</v>
      </c>
      <c r="Z267" s="59" t="s">
        <v>119</v>
      </c>
      <c r="AA267" s="60">
        <v>0</v>
      </c>
      <c r="AB267" s="60"/>
      <c r="AC267" s="60"/>
      <c r="AD267" s="61">
        <v>0</v>
      </c>
      <c r="AE267" s="62"/>
      <c r="AF267" s="62"/>
    </row>
    <row r="268" spans="2:32" ht="30">
      <c r="B268" s="54" t="s">
        <v>86</v>
      </c>
      <c r="C268" s="65" t="str">
        <f>IFERROR(VLOOKUP($B268,AGENCIA_DE_CUND_PARA_LA_PAZ_Y_LA_CONVIVE[],2,0),"")</f>
        <v>SECRETARIA_DESARROLLO_INCLUSION</v>
      </c>
      <c r="D268" s="55"/>
      <c r="E268" s="56"/>
      <c r="F268" s="56"/>
      <c r="G268" s="57"/>
      <c r="H268" s="58"/>
      <c r="I268" s="58"/>
      <c r="J268" s="58"/>
      <c r="K268" s="58"/>
      <c r="L268" s="58"/>
      <c r="M268" s="58"/>
      <c r="N268" s="58"/>
      <c r="O268" s="58"/>
      <c r="P268" s="58"/>
      <c r="Q268" s="58"/>
      <c r="R268" s="58"/>
      <c r="S268" s="58"/>
      <c r="T268" s="58"/>
      <c r="U268" s="58"/>
      <c r="V268" s="58"/>
      <c r="W268" s="58"/>
      <c r="X268" s="58"/>
      <c r="Y268" s="55" t="s">
        <v>546</v>
      </c>
      <c r="Z268" s="59" t="s">
        <v>119</v>
      </c>
      <c r="AA268" s="60">
        <v>0</v>
      </c>
      <c r="AB268" s="60"/>
      <c r="AC268" s="60"/>
      <c r="AD268" s="61">
        <v>0</v>
      </c>
      <c r="AE268" s="62"/>
      <c r="AF268" s="62"/>
    </row>
    <row r="269" spans="2:32" ht="30">
      <c r="B269" s="54" t="s">
        <v>86</v>
      </c>
      <c r="C269" s="65" t="str">
        <f>IFERROR(VLOOKUP($B269,AGENCIA_DE_CUND_PARA_LA_PAZ_Y_LA_CONVIVE[],2,0),"")</f>
        <v>SECRETARIA_DESARROLLO_INCLUSION</v>
      </c>
      <c r="D269" s="55"/>
      <c r="E269" s="56"/>
      <c r="F269" s="56"/>
      <c r="G269" s="57"/>
      <c r="H269" s="58"/>
      <c r="I269" s="58"/>
      <c r="J269" s="58"/>
      <c r="K269" s="58"/>
      <c r="L269" s="58"/>
      <c r="M269" s="58"/>
      <c r="N269" s="58"/>
      <c r="O269" s="58"/>
      <c r="P269" s="58"/>
      <c r="Q269" s="58"/>
      <c r="R269" s="58"/>
      <c r="S269" s="58"/>
      <c r="T269" s="58"/>
      <c r="U269" s="58"/>
      <c r="V269" s="58"/>
      <c r="W269" s="58"/>
      <c r="X269" s="58"/>
      <c r="Y269" s="55" t="s">
        <v>546</v>
      </c>
      <c r="Z269" s="59" t="s">
        <v>119</v>
      </c>
      <c r="AA269" s="60">
        <v>0</v>
      </c>
      <c r="AB269" s="60"/>
      <c r="AC269" s="60"/>
      <c r="AD269" s="61">
        <v>0</v>
      </c>
      <c r="AE269" s="62"/>
      <c r="AF269" s="62"/>
    </row>
    <row r="270" spans="2:32" ht="30">
      <c r="B270" s="54" t="s">
        <v>86</v>
      </c>
      <c r="C270" s="65" t="str">
        <f>IFERROR(VLOOKUP($B270,AGENCIA_DE_CUND_PARA_LA_PAZ_Y_LA_CONVIVE[],2,0),"")</f>
        <v>SECRETARIA_DESARROLLO_INCLUSION</v>
      </c>
      <c r="D270" s="55"/>
      <c r="E270" s="56"/>
      <c r="F270" s="56"/>
      <c r="G270" s="57"/>
      <c r="H270" s="58"/>
      <c r="I270" s="58"/>
      <c r="J270" s="58"/>
      <c r="K270" s="58"/>
      <c r="L270" s="58"/>
      <c r="M270" s="58"/>
      <c r="N270" s="58"/>
      <c r="O270" s="58"/>
      <c r="P270" s="58"/>
      <c r="Q270" s="58"/>
      <c r="R270" s="58"/>
      <c r="S270" s="58"/>
      <c r="T270" s="58"/>
      <c r="U270" s="58"/>
      <c r="V270" s="58"/>
      <c r="W270" s="58"/>
      <c r="X270" s="58"/>
      <c r="Y270" s="55" t="s">
        <v>546</v>
      </c>
      <c r="Z270" s="59" t="s">
        <v>119</v>
      </c>
      <c r="AA270" s="60">
        <v>0</v>
      </c>
      <c r="AB270" s="60"/>
      <c r="AC270" s="60"/>
      <c r="AD270" s="61">
        <v>0</v>
      </c>
      <c r="AE270" s="62"/>
      <c r="AF270" s="62"/>
    </row>
    <row r="271" spans="2:32" ht="30">
      <c r="B271" s="54" t="s">
        <v>86</v>
      </c>
      <c r="C271" s="65" t="str">
        <f>IFERROR(VLOOKUP($B271,AGENCIA_DE_CUND_PARA_LA_PAZ_Y_LA_CONVIVE[],2,0),"")</f>
        <v>SECRETARIA_DESARROLLO_INCLUSION</v>
      </c>
      <c r="D271" s="55"/>
      <c r="E271" s="56"/>
      <c r="F271" s="56"/>
      <c r="G271" s="57"/>
      <c r="H271" s="58"/>
      <c r="I271" s="58"/>
      <c r="J271" s="58"/>
      <c r="K271" s="58"/>
      <c r="L271" s="58"/>
      <c r="M271" s="58"/>
      <c r="N271" s="58"/>
      <c r="O271" s="58"/>
      <c r="P271" s="58"/>
      <c r="Q271" s="58"/>
      <c r="R271" s="58"/>
      <c r="S271" s="58"/>
      <c r="T271" s="58"/>
      <c r="U271" s="58"/>
      <c r="V271" s="58"/>
      <c r="W271" s="58"/>
      <c r="X271" s="58"/>
      <c r="Y271" s="55" t="s">
        <v>546</v>
      </c>
      <c r="Z271" s="59" t="s">
        <v>119</v>
      </c>
      <c r="AA271" s="60">
        <v>0</v>
      </c>
      <c r="AB271" s="60"/>
      <c r="AC271" s="60"/>
      <c r="AD271" s="61">
        <v>0</v>
      </c>
      <c r="AE271" s="62"/>
      <c r="AF271" s="62"/>
    </row>
    <row r="272" spans="2:32" ht="30">
      <c r="B272" s="54" t="s">
        <v>86</v>
      </c>
      <c r="C272" s="65" t="str">
        <f>IFERROR(VLOOKUP($B272,AGENCIA_DE_CUND_PARA_LA_PAZ_Y_LA_CONVIVE[],2,0),"")</f>
        <v>SECRETARIA_DESARROLLO_INCLUSION</v>
      </c>
      <c r="D272" s="55"/>
      <c r="E272" s="56"/>
      <c r="F272" s="56"/>
      <c r="G272" s="57"/>
      <c r="H272" s="58"/>
      <c r="I272" s="58"/>
      <c r="J272" s="58"/>
      <c r="K272" s="58"/>
      <c r="L272" s="58"/>
      <c r="M272" s="58"/>
      <c r="N272" s="58"/>
      <c r="O272" s="58"/>
      <c r="P272" s="58"/>
      <c r="Q272" s="58"/>
      <c r="R272" s="58"/>
      <c r="S272" s="58"/>
      <c r="T272" s="58"/>
      <c r="U272" s="58"/>
      <c r="V272" s="58"/>
      <c r="W272" s="58"/>
      <c r="X272" s="58"/>
      <c r="Y272" s="55" t="s">
        <v>546</v>
      </c>
      <c r="Z272" s="59" t="s">
        <v>119</v>
      </c>
      <c r="AA272" s="60">
        <v>0</v>
      </c>
      <c r="AB272" s="60"/>
      <c r="AC272" s="60"/>
      <c r="AD272" s="61">
        <v>0</v>
      </c>
      <c r="AE272" s="62"/>
      <c r="AF272" s="62"/>
    </row>
    <row r="273" spans="2:32" ht="30">
      <c r="B273" s="54" t="s">
        <v>86</v>
      </c>
      <c r="C273" s="65" t="str">
        <f>IFERROR(VLOOKUP($B273,AGENCIA_DE_CUND_PARA_LA_PAZ_Y_LA_CONVIVE[],2,0),"")</f>
        <v>SECRETARIA_DESARROLLO_INCLUSION</v>
      </c>
      <c r="D273" s="55"/>
      <c r="E273" s="56"/>
      <c r="F273" s="56"/>
      <c r="G273" s="57"/>
      <c r="H273" s="58"/>
      <c r="I273" s="58"/>
      <c r="J273" s="58"/>
      <c r="K273" s="58"/>
      <c r="L273" s="58"/>
      <c r="M273" s="58"/>
      <c r="N273" s="58"/>
      <c r="O273" s="58"/>
      <c r="P273" s="58"/>
      <c r="Q273" s="58"/>
      <c r="R273" s="58"/>
      <c r="S273" s="58"/>
      <c r="T273" s="58"/>
      <c r="U273" s="58"/>
      <c r="V273" s="58"/>
      <c r="W273" s="58"/>
      <c r="X273" s="58"/>
      <c r="Y273" s="55" t="s">
        <v>546</v>
      </c>
      <c r="Z273" s="59" t="s">
        <v>119</v>
      </c>
      <c r="AA273" s="60">
        <v>0</v>
      </c>
      <c r="AB273" s="60"/>
      <c r="AC273" s="60"/>
      <c r="AD273" s="61">
        <v>0</v>
      </c>
      <c r="AE273" s="62"/>
      <c r="AF273" s="62"/>
    </row>
    <row r="274" spans="2:32" ht="30">
      <c r="B274" s="54" t="s">
        <v>86</v>
      </c>
      <c r="C274" s="65" t="str">
        <f>IFERROR(VLOOKUP($B274,AGENCIA_DE_CUND_PARA_LA_PAZ_Y_LA_CONVIVE[],2,0),"")</f>
        <v>SECRETARIA_DESARROLLO_INCLUSION</v>
      </c>
      <c r="D274" s="55"/>
      <c r="E274" s="56"/>
      <c r="F274" s="56"/>
      <c r="G274" s="57"/>
      <c r="H274" s="58"/>
      <c r="I274" s="58"/>
      <c r="J274" s="58"/>
      <c r="K274" s="58"/>
      <c r="L274" s="58"/>
      <c r="M274" s="58"/>
      <c r="N274" s="58"/>
      <c r="O274" s="58"/>
      <c r="P274" s="58"/>
      <c r="Q274" s="58"/>
      <c r="R274" s="58"/>
      <c r="S274" s="58"/>
      <c r="T274" s="58"/>
      <c r="U274" s="58"/>
      <c r="V274" s="58"/>
      <c r="W274" s="58"/>
      <c r="X274" s="58"/>
      <c r="Y274" s="55" t="s">
        <v>546</v>
      </c>
      <c r="Z274" s="59" t="s">
        <v>119</v>
      </c>
      <c r="AA274" s="60">
        <v>0</v>
      </c>
      <c r="AB274" s="60"/>
      <c r="AC274" s="60"/>
      <c r="AD274" s="61">
        <v>0</v>
      </c>
      <c r="AE274" s="62"/>
      <c r="AF274" s="62"/>
    </row>
    <row r="275" spans="2:32" ht="30">
      <c r="B275" s="54" t="s">
        <v>86</v>
      </c>
      <c r="C275" s="65" t="str">
        <f>IFERROR(VLOOKUP($B275,AGENCIA_DE_CUND_PARA_LA_PAZ_Y_LA_CONVIVE[],2,0),"")</f>
        <v>SECRETARIA_DESARROLLO_INCLUSION</v>
      </c>
      <c r="D275" s="55"/>
      <c r="E275" s="56"/>
      <c r="F275" s="56"/>
      <c r="G275" s="57"/>
      <c r="H275" s="58"/>
      <c r="I275" s="58"/>
      <c r="J275" s="58"/>
      <c r="K275" s="58"/>
      <c r="L275" s="58"/>
      <c r="M275" s="58"/>
      <c r="N275" s="58"/>
      <c r="O275" s="58"/>
      <c r="P275" s="58"/>
      <c r="Q275" s="58"/>
      <c r="R275" s="58"/>
      <c r="S275" s="58"/>
      <c r="T275" s="58"/>
      <c r="U275" s="58"/>
      <c r="V275" s="58"/>
      <c r="W275" s="58"/>
      <c r="X275" s="58"/>
      <c r="Y275" s="55" t="s">
        <v>546</v>
      </c>
      <c r="Z275" s="59" t="s">
        <v>119</v>
      </c>
      <c r="AA275" s="60">
        <v>0</v>
      </c>
      <c r="AB275" s="60"/>
      <c r="AC275" s="60"/>
      <c r="AD275" s="61">
        <v>0</v>
      </c>
      <c r="AE275" s="62"/>
      <c r="AF275" s="62"/>
    </row>
    <row r="276" spans="2:32" ht="30">
      <c r="B276" s="54" t="s">
        <v>86</v>
      </c>
      <c r="C276" s="65" t="str">
        <f>IFERROR(VLOOKUP($B276,AGENCIA_DE_CUND_PARA_LA_PAZ_Y_LA_CONVIVE[],2,0),"")</f>
        <v>SECRETARIA_DESARROLLO_INCLUSION</v>
      </c>
      <c r="D276" s="55"/>
      <c r="E276" s="56"/>
      <c r="F276" s="56"/>
      <c r="G276" s="57"/>
      <c r="H276" s="58"/>
      <c r="I276" s="58"/>
      <c r="J276" s="58"/>
      <c r="K276" s="58"/>
      <c r="L276" s="58"/>
      <c r="M276" s="58"/>
      <c r="N276" s="58"/>
      <c r="O276" s="58"/>
      <c r="P276" s="58"/>
      <c r="Q276" s="58"/>
      <c r="R276" s="58"/>
      <c r="S276" s="58"/>
      <c r="T276" s="58"/>
      <c r="U276" s="58"/>
      <c r="V276" s="58"/>
      <c r="W276" s="58"/>
      <c r="X276" s="58"/>
      <c r="Y276" s="55" t="s">
        <v>546</v>
      </c>
      <c r="Z276" s="59" t="s">
        <v>119</v>
      </c>
      <c r="AA276" s="60">
        <v>0</v>
      </c>
      <c r="AB276" s="60"/>
      <c r="AC276" s="60"/>
      <c r="AD276" s="61">
        <v>0</v>
      </c>
      <c r="AE276" s="62"/>
      <c r="AF276" s="62"/>
    </row>
    <row r="277" spans="2:32" ht="30">
      <c r="B277" s="54" t="s">
        <v>86</v>
      </c>
      <c r="C277" s="65" t="str">
        <f>IFERROR(VLOOKUP($B277,AGENCIA_DE_CUND_PARA_LA_PAZ_Y_LA_CONVIVE[],2,0),"")</f>
        <v>SECRETARIA_DESARROLLO_INCLUSION</v>
      </c>
      <c r="D277" s="55"/>
      <c r="E277" s="56"/>
      <c r="F277" s="56"/>
      <c r="G277" s="57"/>
      <c r="H277" s="58"/>
      <c r="I277" s="58"/>
      <c r="J277" s="58"/>
      <c r="K277" s="58"/>
      <c r="L277" s="58"/>
      <c r="M277" s="58"/>
      <c r="N277" s="58"/>
      <c r="O277" s="58"/>
      <c r="P277" s="58"/>
      <c r="Q277" s="58"/>
      <c r="R277" s="58"/>
      <c r="S277" s="58"/>
      <c r="T277" s="58"/>
      <c r="U277" s="58"/>
      <c r="V277" s="58"/>
      <c r="W277" s="58"/>
      <c r="X277" s="58"/>
      <c r="Y277" s="55" t="s">
        <v>546</v>
      </c>
      <c r="Z277" s="59" t="s">
        <v>119</v>
      </c>
      <c r="AA277" s="60">
        <v>0</v>
      </c>
      <c r="AB277" s="60"/>
      <c r="AC277" s="60"/>
      <c r="AD277" s="61">
        <v>0</v>
      </c>
      <c r="AE277" s="62"/>
      <c r="AF277" s="62"/>
    </row>
    <row r="278" spans="2:32" ht="30">
      <c r="B278" s="54" t="s">
        <v>86</v>
      </c>
      <c r="C278" s="65" t="str">
        <f>IFERROR(VLOOKUP($B278,AGENCIA_DE_CUND_PARA_LA_PAZ_Y_LA_CONVIVE[],2,0),"")</f>
        <v>SECRETARIA_DESARROLLO_INCLUSION</v>
      </c>
      <c r="D278" s="55"/>
      <c r="E278" s="56"/>
      <c r="F278" s="56"/>
      <c r="G278" s="57"/>
      <c r="H278" s="58"/>
      <c r="I278" s="58"/>
      <c r="J278" s="58"/>
      <c r="K278" s="58"/>
      <c r="L278" s="58"/>
      <c r="M278" s="58"/>
      <c r="N278" s="58"/>
      <c r="O278" s="58"/>
      <c r="P278" s="58"/>
      <c r="Q278" s="58"/>
      <c r="R278" s="58"/>
      <c r="S278" s="58"/>
      <c r="T278" s="58"/>
      <c r="U278" s="58"/>
      <c r="V278" s="58"/>
      <c r="W278" s="58"/>
      <c r="X278" s="58"/>
      <c r="Y278" s="55" t="s">
        <v>546</v>
      </c>
      <c r="Z278" s="59" t="s">
        <v>119</v>
      </c>
      <c r="AA278" s="60">
        <v>0</v>
      </c>
      <c r="AB278" s="60"/>
      <c r="AC278" s="60"/>
      <c r="AD278" s="61">
        <v>0</v>
      </c>
      <c r="AE278" s="62"/>
      <c r="AF278" s="62"/>
    </row>
    <row r="279" spans="2:32" ht="30">
      <c r="B279" s="54" t="s">
        <v>86</v>
      </c>
      <c r="C279" s="65" t="str">
        <f>IFERROR(VLOOKUP($B279,AGENCIA_DE_CUND_PARA_LA_PAZ_Y_LA_CONVIVE[],2,0),"")</f>
        <v>SECRETARIA_DESARROLLO_INCLUSION</v>
      </c>
      <c r="D279" s="55"/>
      <c r="E279" s="56"/>
      <c r="F279" s="56"/>
      <c r="G279" s="57"/>
      <c r="H279" s="58"/>
      <c r="I279" s="58"/>
      <c r="J279" s="58"/>
      <c r="K279" s="58"/>
      <c r="L279" s="58"/>
      <c r="M279" s="58"/>
      <c r="N279" s="58"/>
      <c r="O279" s="58"/>
      <c r="P279" s="58"/>
      <c r="Q279" s="58"/>
      <c r="R279" s="58"/>
      <c r="S279" s="58"/>
      <c r="T279" s="58"/>
      <c r="U279" s="58"/>
      <c r="V279" s="58"/>
      <c r="W279" s="58"/>
      <c r="X279" s="58"/>
      <c r="Y279" s="55" t="s">
        <v>546</v>
      </c>
      <c r="Z279" s="59" t="s">
        <v>119</v>
      </c>
      <c r="AA279" s="60">
        <v>0</v>
      </c>
      <c r="AB279" s="60"/>
      <c r="AC279" s="60"/>
      <c r="AD279" s="61">
        <v>0</v>
      </c>
      <c r="AE279" s="62"/>
      <c r="AF279" s="62"/>
    </row>
    <row r="280" spans="2:32" ht="30">
      <c r="B280" s="54" t="s">
        <v>86</v>
      </c>
      <c r="C280" s="65" t="str">
        <f>IFERROR(VLOOKUP($B280,AGENCIA_DE_CUND_PARA_LA_PAZ_Y_LA_CONVIVE[],2,0),"")</f>
        <v>SECRETARIA_DESARROLLO_INCLUSION</v>
      </c>
      <c r="D280" s="55"/>
      <c r="E280" s="56"/>
      <c r="F280" s="56"/>
      <c r="G280" s="57"/>
      <c r="H280" s="58"/>
      <c r="I280" s="58"/>
      <c r="J280" s="58"/>
      <c r="K280" s="58"/>
      <c r="L280" s="58"/>
      <c r="M280" s="58"/>
      <c r="N280" s="58"/>
      <c r="O280" s="58"/>
      <c r="P280" s="58"/>
      <c r="Q280" s="58"/>
      <c r="R280" s="58"/>
      <c r="S280" s="58"/>
      <c r="T280" s="58"/>
      <c r="U280" s="58"/>
      <c r="V280" s="58"/>
      <c r="W280" s="58"/>
      <c r="X280" s="58"/>
      <c r="Y280" s="55" t="s">
        <v>546</v>
      </c>
      <c r="Z280" s="59" t="s">
        <v>119</v>
      </c>
      <c r="AA280" s="60">
        <v>0</v>
      </c>
      <c r="AB280" s="60"/>
      <c r="AC280" s="60"/>
      <c r="AD280" s="61">
        <v>0</v>
      </c>
      <c r="AE280" s="62"/>
      <c r="AF280" s="62"/>
    </row>
    <row r="281" spans="2:32" ht="30">
      <c r="B281" s="54" t="s">
        <v>86</v>
      </c>
      <c r="C281" s="65" t="str">
        <f>IFERROR(VLOOKUP($B281,AGENCIA_DE_CUND_PARA_LA_PAZ_Y_LA_CONVIVE[],2,0),"")</f>
        <v>SECRETARIA_DESARROLLO_INCLUSION</v>
      </c>
      <c r="D281" s="55"/>
      <c r="E281" s="56"/>
      <c r="F281" s="56"/>
      <c r="G281" s="57"/>
      <c r="H281" s="58"/>
      <c r="I281" s="58"/>
      <c r="J281" s="58"/>
      <c r="K281" s="58"/>
      <c r="L281" s="58"/>
      <c r="M281" s="58"/>
      <c r="N281" s="58"/>
      <c r="O281" s="58"/>
      <c r="P281" s="58"/>
      <c r="Q281" s="58"/>
      <c r="R281" s="58"/>
      <c r="S281" s="58"/>
      <c r="T281" s="58"/>
      <c r="U281" s="58"/>
      <c r="V281" s="58"/>
      <c r="W281" s="58"/>
      <c r="X281" s="58"/>
      <c r="Y281" s="55" t="s">
        <v>546</v>
      </c>
      <c r="Z281" s="59" t="s">
        <v>119</v>
      </c>
      <c r="AA281" s="60">
        <v>0</v>
      </c>
      <c r="AB281" s="60"/>
      <c r="AC281" s="60"/>
      <c r="AD281" s="61">
        <v>0</v>
      </c>
      <c r="AE281" s="62"/>
      <c r="AF281" s="62"/>
    </row>
    <row r="282" spans="2:32" ht="30">
      <c r="B282" s="54" t="s">
        <v>86</v>
      </c>
      <c r="C282" s="65" t="str">
        <f>IFERROR(VLOOKUP($B282,AGENCIA_DE_CUND_PARA_LA_PAZ_Y_LA_CONVIVE[],2,0),"")</f>
        <v>SECRETARIA_DESARROLLO_INCLUSION</v>
      </c>
      <c r="D282" s="55"/>
      <c r="E282" s="56"/>
      <c r="F282" s="56"/>
      <c r="G282" s="57"/>
      <c r="H282" s="58"/>
      <c r="I282" s="58"/>
      <c r="J282" s="58"/>
      <c r="K282" s="58"/>
      <c r="L282" s="58"/>
      <c r="M282" s="58"/>
      <c r="N282" s="58"/>
      <c r="O282" s="58"/>
      <c r="P282" s="58"/>
      <c r="Q282" s="58"/>
      <c r="R282" s="58"/>
      <c r="S282" s="58"/>
      <c r="T282" s="58"/>
      <c r="U282" s="58"/>
      <c r="V282" s="58"/>
      <c r="W282" s="58"/>
      <c r="X282" s="58"/>
      <c r="Y282" s="55"/>
      <c r="Z282" s="59"/>
      <c r="AA282" s="60">
        <v>0</v>
      </c>
      <c r="AB282" s="60"/>
      <c r="AC282" s="60"/>
      <c r="AD282" s="61">
        <v>0</v>
      </c>
      <c r="AE282" s="62"/>
      <c r="AF282" s="62"/>
    </row>
    <row r="283" spans="2:32" ht="30">
      <c r="B283" s="54" t="s">
        <v>86</v>
      </c>
      <c r="C283" s="65" t="str">
        <f>IFERROR(VLOOKUP($B283,AGENCIA_DE_CUND_PARA_LA_PAZ_Y_LA_CONVIVE[],2,0),"")</f>
        <v>SECRETARIA_DESARROLLO_INCLUSION</v>
      </c>
      <c r="D283" s="55"/>
      <c r="E283" s="56"/>
      <c r="F283" s="56"/>
      <c r="G283" s="57"/>
      <c r="H283" s="58"/>
      <c r="I283" s="58"/>
      <c r="J283" s="58"/>
      <c r="K283" s="58"/>
      <c r="L283" s="58"/>
      <c r="M283" s="58"/>
      <c r="N283" s="58"/>
      <c r="O283" s="58"/>
      <c r="P283" s="58"/>
      <c r="Q283" s="58"/>
      <c r="R283" s="58"/>
      <c r="S283" s="58"/>
      <c r="T283" s="58"/>
      <c r="U283" s="58"/>
      <c r="V283" s="58"/>
      <c r="W283" s="58"/>
      <c r="X283" s="58"/>
      <c r="Y283" s="55"/>
      <c r="Z283" s="59"/>
      <c r="AA283" s="60">
        <v>0</v>
      </c>
      <c r="AB283" s="60"/>
      <c r="AC283" s="60">
        <v>0</v>
      </c>
      <c r="AD283" s="61">
        <v>0</v>
      </c>
      <c r="AE283" s="62"/>
      <c r="AF283" s="62"/>
    </row>
    <row r="284" spans="2:32" ht="30">
      <c r="B284" s="54" t="s">
        <v>86</v>
      </c>
      <c r="C284" s="65" t="str">
        <f>IFERROR(VLOOKUP($B284,AGENCIA_DE_CUND_PARA_LA_PAZ_Y_LA_CONVIVE[],2,0),"")</f>
        <v>SECRETARIA_DESARROLLO_INCLUSION</v>
      </c>
      <c r="D284" s="55"/>
      <c r="E284" s="56"/>
      <c r="F284" s="56"/>
      <c r="G284" s="57"/>
      <c r="H284" s="58"/>
      <c r="I284" s="58"/>
      <c r="J284" s="58"/>
      <c r="K284" s="58"/>
      <c r="L284" s="58"/>
      <c r="M284" s="58"/>
      <c r="N284" s="58"/>
      <c r="O284" s="58"/>
      <c r="P284" s="58"/>
      <c r="Q284" s="58"/>
      <c r="R284" s="58"/>
      <c r="S284" s="58"/>
      <c r="T284" s="58"/>
      <c r="U284" s="58"/>
      <c r="V284" s="58"/>
      <c r="W284" s="58"/>
      <c r="X284" s="58"/>
      <c r="Y284" s="55"/>
      <c r="Z284" s="59"/>
      <c r="AA284" s="60">
        <v>0</v>
      </c>
      <c r="AB284" s="60"/>
      <c r="AC284" s="60">
        <v>0</v>
      </c>
      <c r="AD284" s="61">
        <v>0</v>
      </c>
      <c r="AE284" s="62"/>
      <c r="AF284" s="62"/>
    </row>
    <row r="285" spans="2:32">
      <c r="B285" s="54"/>
      <c r="C285" s="65" t="str">
        <f>IFERROR(VLOOKUP($B285,AGENCIA_DE_CUND_PARA_LA_PAZ_Y_LA_CONVIVE[],2,0),"")</f>
        <v/>
      </c>
      <c r="D285" s="55"/>
      <c r="E285" s="56"/>
      <c r="F285" s="56"/>
      <c r="G285" s="57"/>
      <c r="H285" s="58"/>
      <c r="I285" s="58"/>
      <c r="J285" s="58"/>
      <c r="K285" s="58"/>
      <c r="L285" s="58"/>
      <c r="M285" s="58"/>
      <c r="N285" s="58"/>
      <c r="O285" s="58"/>
      <c r="P285" s="58"/>
      <c r="Q285" s="58"/>
      <c r="R285" s="58"/>
      <c r="S285" s="58"/>
      <c r="T285" s="58"/>
      <c r="U285" s="58"/>
      <c r="V285" s="58"/>
      <c r="W285" s="58"/>
      <c r="X285" s="58"/>
      <c r="Y285" s="55"/>
      <c r="Z285" s="59"/>
      <c r="AA285" s="60">
        <v>0</v>
      </c>
      <c r="AB285" s="60"/>
      <c r="AC285" s="60">
        <v>0</v>
      </c>
      <c r="AD285" s="61">
        <v>0</v>
      </c>
      <c r="AE285" s="62"/>
      <c r="AF285" s="62"/>
    </row>
    <row r="286" spans="2:32">
      <c r="B286" s="54"/>
      <c r="C286" s="65" t="str">
        <f>IFERROR(VLOOKUP($B286,AGENCIA_DE_CUND_PARA_LA_PAZ_Y_LA_CONVIVE[],2,0),"")</f>
        <v/>
      </c>
      <c r="D286" s="55"/>
      <c r="E286" s="56"/>
      <c r="F286" s="56"/>
      <c r="G286" s="57"/>
      <c r="H286" s="58"/>
      <c r="I286" s="58"/>
      <c r="J286" s="58"/>
      <c r="K286" s="58"/>
      <c r="L286" s="58"/>
      <c r="M286" s="58"/>
      <c r="N286" s="58"/>
      <c r="O286" s="58"/>
      <c r="P286" s="58"/>
      <c r="Q286" s="58"/>
      <c r="R286" s="58"/>
      <c r="S286" s="58"/>
      <c r="T286" s="58"/>
      <c r="U286" s="58"/>
      <c r="V286" s="58"/>
      <c r="W286" s="58"/>
      <c r="X286" s="58"/>
      <c r="Y286" s="55"/>
      <c r="Z286" s="59"/>
      <c r="AA286" s="60">
        <v>0</v>
      </c>
      <c r="AB286" s="60"/>
      <c r="AC286" s="60">
        <v>0</v>
      </c>
      <c r="AD286" s="61">
        <v>0</v>
      </c>
      <c r="AE286" s="62"/>
      <c r="AF286" s="62"/>
    </row>
    <row r="287" spans="2:32">
      <c r="B287" s="54"/>
      <c r="C287" s="65" t="str">
        <f>IFERROR(VLOOKUP($B287,AGENCIA_DE_CUND_PARA_LA_PAZ_Y_LA_CONVIVE[],2,0),"")</f>
        <v/>
      </c>
      <c r="D287" s="55"/>
      <c r="E287" s="56"/>
      <c r="F287" s="56"/>
      <c r="G287" s="57"/>
      <c r="H287" s="58"/>
      <c r="I287" s="58"/>
      <c r="J287" s="58"/>
      <c r="K287" s="58"/>
      <c r="L287" s="58"/>
      <c r="M287" s="58"/>
      <c r="N287" s="58"/>
      <c r="O287" s="58"/>
      <c r="P287" s="58"/>
      <c r="Q287" s="58"/>
      <c r="R287" s="58"/>
      <c r="S287" s="58"/>
      <c r="T287" s="58"/>
      <c r="U287" s="58"/>
      <c r="V287" s="58"/>
      <c r="W287" s="58"/>
      <c r="X287" s="58"/>
      <c r="Y287" s="55"/>
      <c r="Z287" s="59"/>
      <c r="AA287" s="60">
        <v>0</v>
      </c>
      <c r="AB287" s="60"/>
      <c r="AC287" s="60">
        <v>0</v>
      </c>
      <c r="AD287" s="61">
        <v>0</v>
      </c>
      <c r="AE287" s="62"/>
      <c r="AF287" s="62"/>
    </row>
    <row r="288" spans="2:32">
      <c r="B288" s="54"/>
      <c r="C288" s="65" t="str">
        <f>IFERROR(VLOOKUP($B288,AGENCIA_DE_CUND_PARA_LA_PAZ_Y_LA_CONVIVE[],2,0),"")</f>
        <v/>
      </c>
      <c r="D288" s="55"/>
      <c r="E288" s="56"/>
      <c r="F288" s="56"/>
      <c r="G288" s="57"/>
      <c r="H288" s="58"/>
      <c r="I288" s="58"/>
      <c r="J288" s="58"/>
      <c r="K288" s="58"/>
      <c r="L288" s="58"/>
      <c r="M288" s="58"/>
      <c r="N288" s="58"/>
      <c r="O288" s="58"/>
      <c r="P288" s="58"/>
      <c r="Q288" s="58"/>
      <c r="R288" s="58"/>
      <c r="S288" s="58"/>
      <c r="T288" s="58"/>
      <c r="U288" s="58"/>
      <c r="V288" s="58"/>
      <c r="W288" s="58"/>
      <c r="X288" s="58"/>
      <c r="Y288" s="55"/>
      <c r="Z288" s="59"/>
      <c r="AA288" s="60">
        <v>0</v>
      </c>
      <c r="AB288" s="60"/>
      <c r="AC288" s="60">
        <v>0</v>
      </c>
      <c r="AD288" s="61">
        <v>0</v>
      </c>
      <c r="AE288" s="62"/>
      <c r="AF288" s="62"/>
    </row>
    <row r="289" spans="2:32">
      <c r="B289" s="54"/>
      <c r="C289" s="65" t="str">
        <f>IFERROR(VLOOKUP($B289,AGENCIA_DE_CUND_PARA_LA_PAZ_Y_LA_CONVIVE[],2,0),"")</f>
        <v/>
      </c>
      <c r="D289" s="55"/>
      <c r="E289" s="56"/>
      <c r="F289" s="56"/>
      <c r="G289" s="57"/>
      <c r="H289" s="58"/>
      <c r="I289" s="58"/>
      <c r="J289" s="58"/>
      <c r="K289" s="58"/>
      <c r="L289" s="58"/>
      <c r="M289" s="58"/>
      <c r="N289" s="58"/>
      <c r="O289" s="58"/>
      <c r="P289" s="58"/>
      <c r="Q289" s="58"/>
      <c r="R289" s="58"/>
      <c r="S289" s="58"/>
      <c r="T289" s="58"/>
      <c r="U289" s="58"/>
      <c r="V289" s="58"/>
      <c r="W289" s="58"/>
      <c r="X289" s="58"/>
      <c r="Y289" s="55"/>
      <c r="Z289" s="59"/>
      <c r="AA289" s="60">
        <v>0</v>
      </c>
      <c r="AB289" s="60"/>
      <c r="AC289" s="60">
        <v>0</v>
      </c>
      <c r="AD289" s="61">
        <v>0</v>
      </c>
      <c r="AE289" s="62"/>
      <c r="AF289" s="62"/>
    </row>
    <row r="290" spans="2:32">
      <c r="B290" s="54"/>
      <c r="C290" s="65" t="str">
        <f>IFERROR(VLOOKUP($B290,AGENCIA_DE_CUND_PARA_LA_PAZ_Y_LA_CONVIVE[],2,0),"")</f>
        <v/>
      </c>
      <c r="D290" s="55"/>
      <c r="E290" s="56"/>
      <c r="F290" s="56"/>
      <c r="G290" s="57"/>
      <c r="H290" s="58"/>
      <c r="I290" s="58"/>
      <c r="J290" s="58"/>
      <c r="K290" s="58"/>
      <c r="L290" s="58"/>
      <c r="M290" s="58"/>
      <c r="N290" s="58"/>
      <c r="O290" s="58"/>
      <c r="P290" s="58"/>
      <c r="Q290" s="58"/>
      <c r="R290" s="58"/>
      <c r="S290" s="58"/>
      <c r="T290" s="58"/>
      <c r="U290" s="58"/>
      <c r="V290" s="58"/>
      <c r="W290" s="58"/>
      <c r="X290" s="58"/>
      <c r="Y290" s="55"/>
      <c r="Z290" s="59"/>
      <c r="AA290" s="60">
        <v>0</v>
      </c>
      <c r="AB290" s="60"/>
      <c r="AC290" s="60">
        <v>0</v>
      </c>
      <c r="AD290" s="61">
        <v>0</v>
      </c>
      <c r="AE290" s="62"/>
      <c r="AF290" s="62"/>
    </row>
    <row r="291" spans="2:32">
      <c r="B291" s="54"/>
      <c r="C291" s="65" t="str">
        <f>IFERROR(VLOOKUP($B291,AGENCIA_DE_CUND_PARA_LA_PAZ_Y_LA_CONVIVE[],2,0),"")</f>
        <v/>
      </c>
      <c r="D291" s="55"/>
      <c r="E291" s="56"/>
      <c r="F291" s="56"/>
      <c r="G291" s="57"/>
      <c r="H291" s="58"/>
      <c r="I291" s="58"/>
      <c r="J291" s="58"/>
      <c r="K291" s="58"/>
      <c r="L291" s="58"/>
      <c r="M291" s="58"/>
      <c r="N291" s="58"/>
      <c r="O291" s="58"/>
      <c r="P291" s="58"/>
      <c r="Q291" s="58"/>
      <c r="R291" s="58"/>
      <c r="S291" s="58"/>
      <c r="T291" s="58"/>
      <c r="U291" s="58"/>
      <c r="V291" s="58"/>
      <c r="W291" s="58"/>
      <c r="X291" s="58"/>
      <c r="Y291" s="55"/>
      <c r="Z291" s="59"/>
      <c r="AA291" s="60">
        <v>0</v>
      </c>
      <c r="AB291" s="60"/>
      <c r="AC291" s="60">
        <v>0</v>
      </c>
      <c r="AD291" s="61">
        <v>0</v>
      </c>
      <c r="AE291" s="62"/>
      <c r="AF291" s="62"/>
    </row>
    <row r="292" spans="2:32">
      <c r="B292" s="54"/>
      <c r="C292" s="65" t="str">
        <f>IFERROR(VLOOKUP($B292,AGENCIA_DE_CUND_PARA_LA_PAZ_Y_LA_CONVIVE[],2,0),"")</f>
        <v/>
      </c>
      <c r="D292" s="55"/>
      <c r="E292" s="56"/>
      <c r="F292" s="56"/>
      <c r="G292" s="57"/>
      <c r="H292" s="58"/>
      <c r="I292" s="58"/>
      <c r="J292" s="58"/>
      <c r="K292" s="58"/>
      <c r="L292" s="58"/>
      <c r="M292" s="58"/>
      <c r="N292" s="58"/>
      <c r="O292" s="58"/>
      <c r="P292" s="58"/>
      <c r="Q292" s="58"/>
      <c r="R292" s="58"/>
      <c r="S292" s="58"/>
      <c r="T292" s="58"/>
      <c r="U292" s="58"/>
      <c r="V292" s="58"/>
      <c r="W292" s="58"/>
      <c r="X292" s="58"/>
      <c r="Y292" s="55"/>
      <c r="Z292" s="59"/>
      <c r="AA292" s="60">
        <v>0</v>
      </c>
      <c r="AB292" s="60"/>
      <c r="AC292" s="60">
        <v>0</v>
      </c>
      <c r="AD292" s="61">
        <v>0</v>
      </c>
      <c r="AE292" s="62"/>
      <c r="AF292" s="62"/>
    </row>
    <row r="293" spans="2:32">
      <c r="B293" s="54"/>
      <c r="C293" s="65" t="str">
        <f>IFERROR(VLOOKUP($B293,AGENCIA_DE_CUND_PARA_LA_PAZ_Y_LA_CONVIVE[],2,0),"")</f>
        <v/>
      </c>
      <c r="D293" s="55"/>
      <c r="E293" s="56"/>
      <c r="F293" s="56"/>
      <c r="G293" s="57"/>
      <c r="H293" s="58"/>
      <c r="I293" s="58"/>
      <c r="J293" s="58"/>
      <c r="K293" s="58"/>
      <c r="L293" s="58"/>
      <c r="M293" s="58"/>
      <c r="N293" s="58"/>
      <c r="O293" s="58"/>
      <c r="P293" s="58"/>
      <c r="Q293" s="58"/>
      <c r="R293" s="58"/>
      <c r="S293" s="58"/>
      <c r="T293" s="58"/>
      <c r="U293" s="58"/>
      <c r="V293" s="58"/>
      <c r="W293" s="58"/>
      <c r="X293" s="58"/>
      <c r="Y293" s="55"/>
      <c r="Z293" s="59"/>
      <c r="AA293" s="60">
        <v>0</v>
      </c>
      <c r="AB293" s="60"/>
      <c r="AC293" s="60">
        <v>0</v>
      </c>
      <c r="AD293" s="61">
        <v>0</v>
      </c>
      <c r="AE293" s="62"/>
      <c r="AF293" s="62"/>
    </row>
    <row r="294" spans="2:32">
      <c r="B294" s="54"/>
      <c r="C294" s="65" t="str">
        <f>IFERROR(VLOOKUP($B294,AGENCIA_DE_CUND_PARA_LA_PAZ_Y_LA_CONVIVE[],2,0),"")</f>
        <v/>
      </c>
      <c r="D294" s="55"/>
      <c r="E294" s="56"/>
      <c r="F294" s="56"/>
      <c r="G294" s="57"/>
      <c r="H294" s="58"/>
      <c r="I294" s="58"/>
      <c r="J294" s="58"/>
      <c r="K294" s="58"/>
      <c r="L294" s="58"/>
      <c r="M294" s="58"/>
      <c r="N294" s="58"/>
      <c r="O294" s="58"/>
      <c r="P294" s="58"/>
      <c r="Q294" s="58"/>
      <c r="R294" s="58"/>
      <c r="S294" s="58"/>
      <c r="T294" s="58"/>
      <c r="U294" s="58"/>
      <c r="V294" s="58"/>
      <c r="W294" s="58"/>
      <c r="X294" s="58"/>
      <c r="Y294" s="55"/>
      <c r="Z294" s="59"/>
      <c r="AA294" s="60">
        <v>0</v>
      </c>
      <c r="AB294" s="60"/>
      <c r="AC294" s="60">
        <v>0</v>
      </c>
      <c r="AD294" s="61">
        <v>0</v>
      </c>
      <c r="AE294" s="62"/>
      <c r="AF294" s="62"/>
    </row>
    <row r="295" spans="2:32">
      <c r="B295" s="54"/>
      <c r="C295" s="65" t="str">
        <f>IFERROR(VLOOKUP($B295,AGENCIA_DE_CUND_PARA_LA_PAZ_Y_LA_CONVIVE[],2,0),"")</f>
        <v/>
      </c>
      <c r="D295" s="55"/>
      <c r="E295" s="56"/>
      <c r="F295" s="56"/>
      <c r="G295" s="57"/>
      <c r="H295" s="58"/>
      <c r="I295" s="58"/>
      <c r="J295" s="58"/>
      <c r="K295" s="58"/>
      <c r="L295" s="58"/>
      <c r="M295" s="58"/>
      <c r="N295" s="58"/>
      <c r="O295" s="58"/>
      <c r="P295" s="58"/>
      <c r="Q295" s="58"/>
      <c r="R295" s="58"/>
      <c r="S295" s="58"/>
      <c r="T295" s="58"/>
      <c r="U295" s="58"/>
      <c r="V295" s="58"/>
      <c r="W295" s="58"/>
      <c r="X295" s="58"/>
      <c r="Y295" s="55"/>
      <c r="Z295" s="59"/>
      <c r="AA295" s="60">
        <v>0</v>
      </c>
      <c r="AB295" s="60"/>
      <c r="AC295" s="60">
        <v>0</v>
      </c>
      <c r="AD295" s="61">
        <v>0</v>
      </c>
      <c r="AE295" s="62"/>
      <c r="AF295" s="62"/>
    </row>
    <row r="296" spans="2:32">
      <c r="B296" s="54"/>
      <c r="C296" s="65" t="str">
        <f>IFERROR(VLOOKUP($B296,AGENCIA_DE_CUND_PARA_LA_PAZ_Y_LA_CONVIVE[],2,0),"")</f>
        <v/>
      </c>
      <c r="D296" s="55"/>
      <c r="E296" s="56"/>
      <c r="F296" s="56"/>
      <c r="G296" s="57"/>
      <c r="H296" s="58"/>
      <c r="I296" s="58"/>
      <c r="J296" s="58"/>
      <c r="K296" s="58"/>
      <c r="L296" s="58"/>
      <c r="M296" s="58"/>
      <c r="N296" s="58"/>
      <c r="O296" s="58"/>
      <c r="P296" s="58"/>
      <c r="Q296" s="58"/>
      <c r="R296" s="58"/>
      <c r="S296" s="58"/>
      <c r="T296" s="58"/>
      <c r="U296" s="58"/>
      <c r="V296" s="58"/>
      <c r="W296" s="58"/>
      <c r="X296" s="58"/>
      <c r="Y296" s="55"/>
      <c r="Z296" s="59"/>
      <c r="AA296" s="60">
        <v>0</v>
      </c>
      <c r="AB296" s="60"/>
      <c r="AC296" s="60">
        <v>0</v>
      </c>
      <c r="AD296" s="61">
        <v>0</v>
      </c>
      <c r="AE296" s="62"/>
      <c r="AF296" s="62"/>
    </row>
    <row r="297" spans="2:32">
      <c r="B297" s="54"/>
      <c r="C297" s="65" t="str">
        <f>IFERROR(VLOOKUP($B297,AGENCIA_DE_CUND_PARA_LA_PAZ_Y_LA_CONVIVE[],2,0),"")</f>
        <v/>
      </c>
      <c r="D297" s="55"/>
      <c r="E297" s="56"/>
      <c r="F297" s="56"/>
      <c r="G297" s="57"/>
      <c r="H297" s="58"/>
      <c r="I297" s="58"/>
      <c r="J297" s="58"/>
      <c r="K297" s="58"/>
      <c r="L297" s="58"/>
      <c r="M297" s="58"/>
      <c r="N297" s="58"/>
      <c r="O297" s="58"/>
      <c r="P297" s="58"/>
      <c r="Q297" s="58"/>
      <c r="R297" s="58"/>
      <c r="S297" s="58"/>
      <c r="T297" s="58"/>
      <c r="U297" s="58"/>
      <c r="V297" s="58"/>
      <c r="W297" s="58"/>
      <c r="X297" s="58"/>
      <c r="Y297" s="55"/>
      <c r="Z297" s="59"/>
      <c r="AA297" s="60">
        <v>0</v>
      </c>
      <c r="AB297" s="60"/>
      <c r="AC297" s="60">
        <v>0</v>
      </c>
      <c r="AD297" s="61">
        <v>0</v>
      </c>
      <c r="AE297" s="62"/>
      <c r="AF297" s="62"/>
    </row>
    <row r="298" spans="2:32">
      <c r="B298" s="54"/>
      <c r="C298" s="65" t="str">
        <f>IFERROR(VLOOKUP($B298,AGENCIA_DE_CUND_PARA_LA_PAZ_Y_LA_CONVIVE[],2,0),"")</f>
        <v/>
      </c>
      <c r="D298" s="55"/>
      <c r="E298" s="56"/>
      <c r="F298" s="56"/>
      <c r="G298" s="57"/>
      <c r="H298" s="58"/>
      <c r="I298" s="58"/>
      <c r="J298" s="58"/>
      <c r="K298" s="58"/>
      <c r="L298" s="58"/>
      <c r="M298" s="58"/>
      <c r="N298" s="58"/>
      <c r="O298" s="58"/>
      <c r="P298" s="58"/>
      <c r="Q298" s="58"/>
      <c r="R298" s="58"/>
      <c r="S298" s="58"/>
      <c r="T298" s="58"/>
      <c r="U298" s="58"/>
      <c r="V298" s="58"/>
      <c r="W298" s="58"/>
      <c r="X298" s="58"/>
      <c r="Y298" s="55"/>
      <c r="Z298" s="59"/>
      <c r="AA298" s="60">
        <v>0</v>
      </c>
      <c r="AB298" s="60"/>
      <c r="AC298" s="60">
        <v>0</v>
      </c>
      <c r="AD298" s="61">
        <v>0</v>
      </c>
      <c r="AE298" s="62"/>
      <c r="AF298" s="62"/>
    </row>
    <row r="299" spans="2:32">
      <c r="B299" s="54"/>
      <c r="C299" s="65" t="str">
        <f>IFERROR(VLOOKUP($B299,AGENCIA_DE_CUND_PARA_LA_PAZ_Y_LA_CONVIVE[],2,0),"")</f>
        <v/>
      </c>
      <c r="D299" s="55"/>
      <c r="E299" s="56"/>
      <c r="F299" s="56"/>
      <c r="G299" s="57"/>
      <c r="H299" s="58"/>
      <c r="I299" s="58"/>
      <c r="J299" s="58"/>
      <c r="K299" s="58"/>
      <c r="L299" s="58"/>
      <c r="M299" s="58"/>
      <c r="N299" s="58"/>
      <c r="O299" s="58"/>
      <c r="P299" s="58"/>
      <c r="Q299" s="58"/>
      <c r="R299" s="58"/>
      <c r="S299" s="58"/>
      <c r="T299" s="58"/>
      <c r="U299" s="58"/>
      <c r="V299" s="58"/>
      <c r="W299" s="58"/>
      <c r="X299" s="58"/>
      <c r="Y299" s="55"/>
      <c r="Z299" s="59"/>
      <c r="AA299" s="60">
        <v>0</v>
      </c>
      <c r="AB299" s="60"/>
      <c r="AC299" s="60">
        <v>0</v>
      </c>
      <c r="AD299" s="61">
        <v>0</v>
      </c>
      <c r="AE299" s="62"/>
      <c r="AF299" s="62"/>
    </row>
    <row r="300" spans="2:32">
      <c r="B300" s="54"/>
      <c r="C300" s="65" t="str">
        <f>IFERROR(VLOOKUP($B300,AGENCIA_DE_CUND_PARA_LA_PAZ_Y_LA_CONVIVE[],2,0),"")</f>
        <v/>
      </c>
      <c r="D300" s="55"/>
      <c r="E300" s="56"/>
      <c r="F300" s="56"/>
      <c r="G300" s="57"/>
      <c r="H300" s="58"/>
      <c r="I300" s="58"/>
      <c r="J300" s="58"/>
      <c r="K300" s="58"/>
      <c r="L300" s="58"/>
      <c r="M300" s="58"/>
      <c r="N300" s="58"/>
      <c r="O300" s="58"/>
      <c r="P300" s="58"/>
      <c r="Q300" s="58"/>
      <c r="R300" s="58"/>
      <c r="S300" s="58"/>
      <c r="T300" s="58"/>
      <c r="U300" s="58"/>
      <c r="V300" s="58"/>
      <c r="W300" s="58"/>
      <c r="X300" s="58"/>
      <c r="Y300" s="55"/>
      <c r="Z300" s="59"/>
      <c r="AA300" s="60">
        <v>0</v>
      </c>
      <c r="AB300" s="60"/>
      <c r="AC300" s="60">
        <v>0</v>
      </c>
      <c r="AD300" s="61">
        <v>0</v>
      </c>
      <c r="AE300" s="62"/>
      <c r="AF300" s="62"/>
    </row>
    <row r="301" spans="2:32">
      <c r="B301" s="54"/>
      <c r="C301" s="65" t="str">
        <f>IFERROR(VLOOKUP($B301,AGENCIA_DE_CUND_PARA_LA_PAZ_Y_LA_CONVIVE[],2,0),"")</f>
        <v/>
      </c>
      <c r="D301" s="55"/>
      <c r="E301" s="56"/>
      <c r="F301" s="56"/>
      <c r="G301" s="57"/>
      <c r="H301" s="58"/>
      <c r="I301" s="58"/>
      <c r="J301" s="58"/>
      <c r="K301" s="58"/>
      <c r="L301" s="58"/>
      <c r="M301" s="58"/>
      <c r="N301" s="58"/>
      <c r="O301" s="58"/>
      <c r="P301" s="58"/>
      <c r="Q301" s="58"/>
      <c r="R301" s="58"/>
      <c r="S301" s="58"/>
      <c r="T301" s="58"/>
      <c r="U301" s="58"/>
      <c r="V301" s="58"/>
      <c r="W301" s="58"/>
      <c r="X301" s="58"/>
      <c r="Y301" s="55"/>
      <c r="Z301" s="59"/>
      <c r="AA301" s="60">
        <v>0</v>
      </c>
      <c r="AB301" s="60"/>
      <c r="AC301" s="60">
        <v>0</v>
      </c>
      <c r="AD301" s="61">
        <v>0</v>
      </c>
      <c r="AE301" s="62"/>
      <c r="AF301" s="62"/>
    </row>
    <row r="302" spans="2:32">
      <c r="B302" s="54"/>
      <c r="C302" s="65" t="str">
        <f>IFERROR(VLOOKUP($B302,AGENCIA_DE_CUND_PARA_LA_PAZ_Y_LA_CONVIVE[],2,0),"")</f>
        <v/>
      </c>
      <c r="D302" s="55"/>
      <c r="E302" s="56"/>
      <c r="F302" s="56"/>
      <c r="G302" s="57"/>
      <c r="H302" s="58"/>
      <c r="I302" s="58"/>
      <c r="J302" s="58"/>
      <c r="K302" s="58"/>
      <c r="L302" s="58"/>
      <c r="M302" s="58"/>
      <c r="N302" s="58"/>
      <c r="O302" s="58"/>
      <c r="P302" s="58"/>
      <c r="Q302" s="58"/>
      <c r="R302" s="58"/>
      <c r="S302" s="58"/>
      <c r="T302" s="58"/>
      <c r="U302" s="58"/>
      <c r="V302" s="58"/>
      <c r="W302" s="58"/>
      <c r="X302" s="58"/>
      <c r="Y302" s="55"/>
      <c r="Z302" s="59"/>
      <c r="AA302" s="60">
        <v>0</v>
      </c>
      <c r="AB302" s="60"/>
      <c r="AC302" s="60">
        <v>0</v>
      </c>
      <c r="AD302" s="61">
        <v>0</v>
      </c>
      <c r="AE302" s="62"/>
      <c r="AF302" s="62"/>
    </row>
    <row r="303" spans="2:32">
      <c r="B303" s="54"/>
      <c r="C303" s="65" t="str">
        <f>IFERROR(VLOOKUP($B303,AGENCIA_DE_CUND_PARA_LA_PAZ_Y_LA_CONVIVE[],2,0),"")</f>
        <v/>
      </c>
      <c r="D303" s="55"/>
      <c r="E303" s="56"/>
      <c r="F303" s="56"/>
      <c r="G303" s="57"/>
      <c r="H303" s="58"/>
      <c r="I303" s="58"/>
      <c r="J303" s="58"/>
      <c r="K303" s="58"/>
      <c r="L303" s="58"/>
      <c r="M303" s="58"/>
      <c r="N303" s="58"/>
      <c r="O303" s="58"/>
      <c r="P303" s="58"/>
      <c r="Q303" s="58"/>
      <c r="R303" s="58"/>
      <c r="S303" s="58"/>
      <c r="T303" s="58"/>
      <c r="U303" s="58"/>
      <c r="V303" s="58"/>
      <c r="W303" s="58"/>
      <c r="X303" s="58"/>
      <c r="Y303" s="55"/>
      <c r="Z303" s="59"/>
      <c r="AA303" s="60">
        <v>0</v>
      </c>
      <c r="AB303" s="60"/>
      <c r="AC303" s="60">
        <v>0</v>
      </c>
      <c r="AD303" s="61">
        <v>0</v>
      </c>
      <c r="AE303" s="62"/>
      <c r="AF303" s="62"/>
    </row>
    <row r="304" spans="2:32">
      <c r="B304" s="54"/>
      <c r="C304" s="65" t="str">
        <f>IFERROR(VLOOKUP($B304,AGENCIA_DE_CUND_PARA_LA_PAZ_Y_LA_CONVIVE[],2,0),"")</f>
        <v/>
      </c>
      <c r="D304" s="55"/>
      <c r="E304" s="56"/>
      <c r="F304" s="56"/>
      <c r="G304" s="57"/>
      <c r="H304" s="58"/>
      <c r="I304" s="58"/>
      <c r="J304" s="58"/>
      <c r="K304" s="58"/>
      <c r="L304" s="58"/>
      <c r="M304" s="58"/>
      <c r="N304" s="58"/>
      <c r="O304" s="58"/>
      <c r="P304" s="58"/>
      <c r="Q304" s="58"/>
      <c r="R304" s="58"/>
      <c r="S304" s="58"/>
      <c r="T304" s="58"/>
      <c r="U304" s="58"/>
      <c r="V304" s="58"/>
      <c r="W304" s="58"/>
      <c r="X304" s="58"/>
      <c r="Y304" s="55"/>
      <c r="Z304" s="59"/>
      <c r="AA304" s="60">
        <v>0</v>
      </c>
      <c r="AB304" s="60"/>
      <c r="AC304" s="60">
        <v>0</v>
      </c>
      <c r="AD304" s="61">
        <v>0</v>
      </c>
      <c r="AE304" s="62"/>
      <c r="AF304" s="62"/>
    </row>
    <row r="305" spans="2:32">
      <c r="B305" s="54"/>
      <c r="C305" s="65" t="str">
        <f>IFERROR(VLOOKUP($B305,AGENCIA_DE_CUND_PARA_LA_PAZ_Y_LA_CONVIVE[],2,0),"")</f>
        <v/>
      </c>
      <c r="D305" s="55"/>
      <c r="E305" s="56"/>
      <c r="F305" s="56"/>
      <c r="G305" s="57"/>
      <c r="H305" s="58"/>
      <c r="I305" s="58"/>
      <c r="J305" s="58"/>
      <c r="K305" s="58"/>
      <c r="L305" s="58"/>
      <c r="M305" s="58"/>
      <c r="N305" s="58"/>
      <c r="O305" s="58"/>
      <c r="P305" s="58"/>
      <c r="Q305" s="58"/>
      <c r="R305" s="58"/>
      <c r="S305" s="58"/>
      <c r="T305" s="58"/>
      <c r="U305" s="58"/>
      <c r="V305" s="58"/>
      <c r="W305" s="58"/>
      <c r="X305" s="58"/>
      <c r="Y305" s="55"/>
      <c r="Z305" s="59"/>
      <c r="AA305" s="60">
        <v>0</v>
      </c>
      <c r="AB305" s="60"/>
      <c r="AC305" s="60">
        <v>0</v>
      </c>
      <c r="AD305" s="61">
        <v>0</v>
      </c>
      <c r="AE305" s="62"/>
      <c r="AF305" s="62"/>
    </row>
    <row r="306" spans="2:32">
      <c r="B306" s="54"/>
      <c r="C306" s="65" t="str">
        <f>IFERROR(VLOOKUP($B306,AGENCIA_DE_CUND_PARA_LA_PAZ_Y_LA_CONVIVE[],2,0),"")</f>
        <v/>
      </c>
      <c r="D306" s="55"/>
      <c r="E306" s="56"/>
      <c r="F306" s="56"/>
      <c r="G306" s="57"/>
      <c r="H306" s="58"/>
      <c r="I306" s="58"/>
      <c r="J306" s="58"/>
      <c r="K306" s="58"/>
      <c r="L306" s="58"/>
      <c r="M306" s="58"/>
      <c r="N306" s="58"/>
      <c r="O306" s="58"/>
      <c r="P306" s="58"/>
      <c r="Q306" s="58"/>
      <c r="R306" s="58"/>
      <c r="S306" s="58"/>
      <c r="T306" s="58"/>
      <c r="U306" s="58"/>
      <c r="V306" s="58"/>
      <c r="W306" s="58"/>
      <c r="X306" s="58"/>
      <c r="Y306" s="55"/>
      <c r="Z306" s="59"/>
      <c r="AA306" s="60">
        <v>0</v>
      </c>
      <c r="AB306" s="60"/>
      <c r="AC306" s="60">
        <v>0</v>
      </c>
      <c r="AD306" s="61">
        <v>0</v>
      </c>
      <c r="AE306" s="62"/>
      <c r="AF306" s="62"/>
    </row>
    <row r="307" spans="2:32">
      <c r="B307" s="54"/>
      <c r="C307" s="65" t="str">
        <f>IFERROR(VLOOKUP($B307,AGENCIA_DE_CUND_PARA_LA_PAZ_Y_LA_CONVIVE[],2,0),"")</f>
        <v/>
      </c>
      <c r="D307" s="55"/>
      <c r="E307" s="56"/>
      <c r="F307" s="56"/>
      <c r="G307" s="57"/>
      <c r="H307" s="58"/>
      <c r="I307" s="58"/>
      <c r="J307" s="58"/>
      <c r="K307" s="58"/>
      <c r="L307" s="58"/>
      <c r="M307" s="58"/>
      <c r="N307" s="58"/>
      <c r="O307" s="58"/>
      <c r="P307" s="58"/>
      <c r="Q307" s="58"/>
      <c r="R307" s="58"/>
      <c r="S307" s="58"/>
      <c r="T307" s="58"/>
      <c r="U307" s="58"/>
      <c r="V307" s="58"/>
      <c r="W307" s="58"/>
      <c r="X307" s="58"/>
      <c r="Y307" s="55"/>
      <c r="Z307" s="59"/>
      <c r="AA307" s="60">
        <v>0</v>
      </c>
      <c r="AB307" s="60"/>
      <c r="AC307" s="60">
        <v>0</v>
      </c>
      <c r="AD307" s="61">
        <v>0</v>
      </c>
      <c r="AE307" s="62"/>
      <c r="AF307" s="62"/>
    </row>
    <row r="308" spans="2:32">
      <c r="B308" s="54"/>
      <c r="C308" s="65" t="str">
        <f>IFERROR(VLOOKUP($B308,AGENCIA_DE_CUND_PARA_LA_PAZ_Y_LA_CONVIVE[],2,0),"")</f>
        <v/>
      </c>
      <c r="D308" s="55"/>
      <c r="E308" s="56"/>
      <c r="F308" s="56"/>
      <c r="G308" s="57"/>
      <c r="H308" s="58"/>
      <c r="I308" s="58"/>
      <c r="J308" s="58"/>
      <c r="K308" s="58"/>
      <c r="L308" s="58"/>
      <c r="M308" s="58"/>
      <c r="N308" s="58"/>
      <c r="O308" s="58"/>
      <c r="P308" s="58"/>
      <c r="Q308" s="58"/>
      <c r="R308" s="58"/>
      <c r="S308" s="58"/>
      <c r="T308" s="58"/>
      <c r="U308" s="58"/>
      <c r="V308" s="58"/>
      <c r="W308" s="58"/>
      <c r="X308" s="58"/>
      <c r="Y308" s="55"/>
      <c r="Z308" s="59"/>
      <c r="AA308" s="60">
        <v>0</v>
      </c>
      <c r="AB308" s="60"/>
      <c r="AC308" s="60">
        <v>0</v>
      </c>
      <c r="AD308" s="61">
        <v>0</v>
      </c>
      <c r="AE308" s="62"/>
      <c r="AF308" s="62"/>
    </row>
    <row r="309" spans="2:32">
      <c r="B309" s="54"/>
      <c r="C309" s="65" t="str">
        <f>IFERROR(VLOOKUP($B309,AGENCIA_DE_CUND_PARA_LA_PAZ_Y_LA_CONVIVE[],2,0),"")</f>
        <v/>
      </c>
      <c r="D309" s="55"/>
      <c r="E309" s="56"/>
      <c r="F309" s="56"/>
      <c r="G309" s="57"/>
      <c r="H309" s="58"/>
      <c r="I309" s="58"/>
      <c r="J309" s="58"/>
      <c r="K309" s="58"/>
      <c r="L309" s="58"/>
      <c r="M309" s="58"/>
      <c r="N309" s="58"/>
      <c r="O309" s="58"/>
      <c r="P309" s="58"/>
      <c r="Q309" s="58"/>
      <c r="R309" s="58"/>
      <c r="S309" s="58"/>
      <c r="T309" s="58"/>
      <c r="U309" s="58"/>
      <c r="V309" s="58"/>
      <c r="W309" s="58"/>
      <c r="X309" s="58"/>
      <c r="Y309" s="55"/>
      <c r="Z309" s="59"/>
      <c r="AA309" s="60">
        <v>0</v>
      </c>
      <c r="AB309" s="60"/>
      <c r="AC309" s="60">
        <v>0</v>
      </c>
      <c r="AD309" s="61">
        <v>0</v>
      </c>
      <c r="AE309" s="62"/>
      <c r="AF309" s="62"/>
    </row>
    <row r="310" spans="2:32">
      <c r="B310" s="54"/>
      <c r="C310" s="65" t="str">
        <f>IFERROR(VLOOKUP($B310,AGENCIA_DE_CUND_PARA_LA_PAZ_Y_LA_CONVIVE[],2,0),"")</f>
        <v/>
      </c>
      <c r="D310" s="55"/>
      <c r="E310" s="56"/>
      <c r="F310" s="56"/>
      <c r="G310" s="57"/>
      <c r="H310" s="58"/>
      <c r="I310" s="58"/>
      <c r="J310" s="58"/>
      <c r="K310" s="58"/>
      <c r="L310" s="58"/>
      <c r="M310" s="58"/>
      <c r="N310" s="58"/>
      <c r="O310" s="58"/>
      <c r="P310" s="58"/>
      <c r="Q310" s="58"/>
      <c r="R310" s="58"/>
      <c r="S310" s="58"/>
      <c r="T310" s="58"/>
      <c r="U310" s="58"/>
      <c r="V310" s="58"/>
      <c r="W310" s="58"/>
      <c r="X310" s="58"/>
      <c r="Y310" s="55"/>
      <c r="Z310" s="59"/>
      <c r="AA310" s="60">
        <v>0</v>
      </c>
      <c r="AB310" s="60"/>
      <c r="AC310" s="60">
        <v>0</v>
      </c>
      <c r="AD310" s="61">
        <v>0</v>
      </c>
      <c r="AE310" s="62"/>
      <c r="AF310" s="62"/>
    </row>
    <row r="311" spans="2:32">
      <c r="B311" s="54"/>
      <c r="C311" s="65" t="str">
        <f>IFERROR(VLOOKUP($B311,AGENCIA_DE_CUND_PARA_LA_PAZ_Y_LA_CONVIVE[],2,0),"")</f>
        <v/>
      </c>
      <c r="D311" s="55"/>
      <c r="E311" s="56"/>
      <c r="F311" s="56"/>
      <c r="G311" s="57"/>
      <c r="H311" s="58"/>
      <c r="I311" s="58"/>
      <c r="J311" s="58"/>
      <c r="K311" s="58"/>
      <c r="L311" s="58"/>
      <c r="M311" s="58"/>
      <c r="N311" s="58"/>
      <c r="O311" s="58"/>
      <c r="P311" s="58"/>
      <c r="Q311" s="58"/>
      <c r="R311" s="58"/>
      <c r="S311" s="58"/>
      <c r="T311" s="58"/>
      <c r="U311" s="58"/>
      <c r="V311" s="58"/>
      <c r="W311" s="58"/>
      <c r="X311" s="58"/>
      <c r="Y311" s="55"/>
      <c r="Z311" s="59"/>
      <c r="AA311" s="60">
        <v>0</v>
      </c>
      <c r="AB311" s="60"/>
      <c r="AC311" s="60">
        <v>0</v>
      </c>
      <c r="AD311" s="61">
        <v>0</v>
      </c>
      <c r="AE311" s="62"/>
      <c r="AF311" s="62"/>
    </row>
    <row r="312" spans="2:32">
      <c r="B312" s="54"/>
      <c r="C312" s="65" t="str">
        <f>IFERROR(VLOOKUP($B312,AGENCIA_DE_CUND_PARA_LA_PAZ_Y_LA_CONVIVE[],2,0),"")</f>
        <v/>
      </c>
      <c r="D312" s="55"/>
      <c r="E312" s="56"/>
      <c r="F312" s="56"/>
      <c r="G312" s="57"/>
      <c r="H312" s="58"/>
      <c r="I312" s="58"/>
      <c r="J312" s="58"/>
      <c r="K312" s="58"/>
      <c r="L312" s="58"/>
      <c r="M312" s="58"/>
      <c r="N312" s="58"/>
      <c r="O312" s="58"/>
      <c r="P312" s="58"/>
      <c r="Q312" s="58"/>
      <c r="R312" s="58"/>
      <c r="S312" s="58"/>
      <c r="T312" s="58"/>
      <c r="U312" s="58"/>
      <c r="V312" s="58"/>
      <c r="W312" s="58"/>
      <c r="X312" s="58"/>
      <c r="Y312" s="55"/>
      <c r="Z312" s="59"/>
      <c r="AA312" s="60">
        <v>0</v>
      </c>
      <c r="AB312" s="60"/>
      <c r="AC312" s="60">
        <v>0</v>
      </c>
      <c r="AD312" s="61">
        <v>0</v>
      </c>
      <c r="AE312" s="62"/>
      <c r="AF312" s="62"/>
    </row>
    <row r="313" spans="2:32">
      <c r="B313" s="54"/>
      <c r="C313" s="65" t="str">
        <f>IFERROR(VLOOKUP($B313,AGENCIA_DE_CUND_PARA_LA_PAZ_Y_LA_CONVIVE[],2,0),"")</f>
        <v/>
      </c>
      <c r="D313" s="55"/>
      <c r="E313" s="56"/>
      <c r="F313" s="56"/>
      <c r="G313" s="57"/>
      <c r="H313" s="58"/>
      <c r="I313" s="58"/>
      <c r="J313" s="58"/>
      <c r="K313" s="58"/>
      <c r="L313" s="58"/>
      <c r="M313" s="58"/>
      <c r="N313" s="58"/>
      <c r="O313" s="58"/>
      <c r="P313" s="58"/>
      <c r="Q313" s="58"/>
      <c r="R313" s="58"/>
      <c r="S313" s="58"/>
      <c r="T313" s="58"/>
      <c r="U313" s="58"/>
      <c r="V313" s="58"/>
      <c r="W313" s="58"/>
      <c r="X313" s="58"/>
      <c r="Y313" s="55"/>
      <c r="Z313" s="59"/>
      <c r="AA313" s="60">
        <v>0</v>
      </c>
      <c r="AB313" s="60"/>
      <c r="AC313" s="60">
        <v>0</v>
      </c>
      <c r="AD313" s="61">
        <v>0</v>
      </c>
      <c r="AE313" s="62"/>
      <c r="AF313" s="62"/>
    </row>
    <row r="314" spans="2:32">
      <c r="B314" s="54"/>
      <c r="C314" s="65" t="str">
        <f>IFERROR(VLOOKUP($B314,AGENCIA_DE_CUND_PARA_LA_PAZ_Y_LA_CONVIVE[],2,0),"")</f>
        <v/>
      </c>
      <c r="D314" s="55"/>
      <c r="E314" s="56"/>
      <c r="F314" s="56"/>
      <c r="G314" s="57"/>
      <c r="H314" s="58"/>
      <c r="I314" s="58"/>
      <c r="J314" s="58"/>
      <c r="K314" s="58"/>
      <c r="L314" s="58"/>
      <c r="M314" s="58"/>
      <c r="N314" s="58"/>
      <c r="O314" s="58"/>
      <c r="P314" s="58"/>
      <c r="Q314" s="58"/>
      <c r="R314" s="58"/>
      <c r="S314" s="58"/>
      <c r="T314" s="58"/>
      <c r="U314" s="58"/>
      <c r="V314" s="58"/>
      <c r="W314" s="58"/>
      <c r="X314" s="58"/>
      <c r="Y314" s="55"/>
      <c r="Z314" s="59"/>
      <c r="AA314" s="60">
        <v>0</v>
      </c>
      <c r="AB314" s="60"/>
      <c r="AC314" s="60">
        <v>0</v>
      </c>
      <c r="AD314" s="61">
        <v>0</v>
      </c>
      <c r="AE314" s="62"/>
      <c r="AF314" s="62"/>
    </row>
    <row r="315" spans="2:32">
      <c r="B315" s="54"/>
      <c r="C315" s="65" t="str">
        <f>IFERROR(VLOOKUP($B315,AGENCIA_DE_CUND_PARA_LA_PAZ_Y_LA_CONVIVE[],2,0),"")</f>
        <v/>
      </c>
      <c r="D315" s="55"/>
      <c r="E315" s="56"/>
      <c r="F315" s="56"/>
      <c r="G315" s="57"/>
      <c r="H315" s="58"/>
      <c r="I315" s="58"/>
      <c r="J315" s="58"/>
      <c r="K315" s="58"/>
      <c r="L315" s="58"/>
      <c r="M315" s="58"/>
      <c r="N315" s="58"/>
      <c r="O315" s="58"/>
      <c r="P315" s="58"/>
      <c r="Q315" s="58"/>
      <c r="R315" s="58"/>
      <c r="S315" s="58"/>
      <c r="T315" s="58"/>
      <c r="U315" s="58"/>
      <c r="V315" s="58"/>
      <c r="W315" s="58"/>
      <c r="X315" s="58"/>
      <c r="Y315" s="55"/>
      <c r="Z315" s="59"/>
      <c r="AA315" s="60">
        <v>0</v>
      </c>
      <c r="AB315" s="60"/>
      <c r="AC315" s="60">
        <v>0</v>
      </c>
      <c r="AD315" s="61">
        <v>0</v>
      </c>
      <c r="AE315" s="62"/>
      <c r="AF315" s="62"/>
    </row>
    <row r="316" spans="2:32">
      <c r="B316" s="54"/>
      <c r="C316" s="65" t="str">
        <f>IFERROR(VLOOKUP($B316,AGENCIA_DE_CUND_PARA_LA_PAZ_Y_LA_CONVIVE[],2,0),"")</f>
        <v/>
      </c>
      <c r="D316" s="55"/>
      <c r="E316" s="56"/>
      <c r="F316" s="56"/>
      <c r="G316" s="57"/>
      <c r="H316" s="58"/>
      <c r="I316" s="58"/>
      <c r="J316" s="58"/>
      <c r="K316" s="58"/>
      <c r="L316" s="58"/>
      <c r="M316" s="58"/>
      <c r="N316" s="58"/>
      <c r="O316" s="58"/>
      <c r="P316" s="58"/>
      <c r="Q316" s="58"/>
      <c r="R316" s="58"/>
      <c r="S316" s="58"/>
      <c r="T316" s="58"/>
      <c r="U316" s="58"/>
      <c r="V316" s="58"/>
      <c r="W316" s="58"/>
      <c r="X316" s="58"/>
      <c r="Y316" s="55"/>
      <c r="Z316" s="59"/>
      <c r="AA316" s="60">
        <v>0</v>
      </c>
      <c r="AB316" s="60"/>
      <c r="AC316" s="60">
        <v>0</v>
      </c>
      <c r="AD316" s="61">
        <v>0</v>
      </c>
      <c r="AE316" s="62"/>
      <c r="AF316" s="62"/>
    </row>
    <row r="317" spans="2:32">
      <c r="B317" s="54"/>
      <c r="C317" s="65" t="str">
        <f>IFERROR(VLOOKUP($B317,AGENCIA_DE_CUND_PARA_LA_PAZ_Y_LA_CONVIVE[],2,0),"")</f>
        <v/>
      </c>
      <c r="D317" s="55"/>
      <c r="E317" s="56"/>
      <c r="F317" s="56"/>
      <c r="G317" s="57"/>
      <c r="H317" s="58"/>
      <c r="I317" s="58"/>
      <c r="J317" s="58"/>
      <c r="K317" s="58"/>
      <c r="L317" s="58"/>
      <c r="M317" s="58"/>
      <c r="N317" s="58"/>
      <c r="O317" s="58"/>
      <c r="P317" s="58"/>
      <c r="Q317" s="58"/>
      <c r="R317" s="58"/>
      <c r="S317" s="58"/>
      <c r="T317" s="58"/>
      <c r="U317" s="58"/>
      <c r="V317" s="58"/>
      <c r="W317" s="58"/>
      <c r="X317" s="58"/>
      <c r="Y317" s="55"/>
      <c r="Z317" s="59"/>
      <c r="AA317" s="60">
        <v>0</v>
      </c>
      <c r="AB317" s="60"/>
      <c r="AC317" s="60">
        <v>0</v>
      </c>
      <c r="AD317" s="61">
        <v>0</v>
      </c>
      <c r="AE317" s="62"/>
      <c r="AF317" s="62"/>
    </row>
    <row r="318" spans="2:32">
      <c r="B318" s="54"/>
      <c r="C318" s="65" t="str">
        <f>IFERROR(VLOOKUP($B318,AGENCIA_DE_CUND_PARA_LA_PAZ_Y_LA_CONVIVE[],2,0),"")</f>
        <v/>
      </c>
      <c r="D318" s="55"/>
      <c r="E318" s="56"/>
      <c r="F318" s="56"/>
      <c r="G318" s="57"/>
      <c r="H318" s="58"/>
      <c r="I318" s="58"/>
      <c r="J318" s="58"/>
      <c r="K318" s="58"/>
      <c r="L318" s="58"/>
      <c r="M318" s="58"/>
      <c r="N318" s="58"/>
      <c r="O318" s="58"/>
      <c r="P318" s="58"/>
      <c r="Q318" s="58"/>
      <c r="R318" s="58"/>
      <c r="S318" s="58"/>
      <c r="T318" s="58"/>
      <c r="U318" s="58"/>
      <c r="V318" s="58"/>
      <c r="W318" s="58"/>
      <c r="X318" s="58"/>
      <c r="Y318" s="55"/>
      <c r="Z318" s="59"/>
      <c r="AA318" s="60">
        <v>0</v>
      </c>
      <c r="AB318" s="60"/>
      <c r="AC318" s="60">
        <v>0</v>
      </c>
      <c r="AD318" s="61">
        <v>0</v>
      </c>
      <c r="AE318" s="62"/>
      <c r="AF318" s="62"/>
    </row>
    <row r="319" spans="2:32">
      <c r="B319" s="54"/>
      <c r="C319" s="65" t="str">
        <f>IFERROR(VLOOKUP($B319,AGENCIA_DE_CUND_PARA_LA_PAZ_Y_LA_CONVIVE[],2,0),"")</f>
        <v/>
      </c>
      <c r="D319" s="55"/>
      <c r="E319" s="56"/>
      <c r="F319" s="56"/>
      <c r="G319" s="57"/>
      <c r="H319" s="58"/>
      <c r="I319" s="58"/>
      <c r="J319" s="58"/>
      <c r="K319" s="58"/>
      <c r="L319" s="58"/>
      <c r="M319" s="58"/>
      <c r="N319" s="58"/>
      <c r="O319" s="58"/>
      <c r="P319" s="58"/>
      <c r="Q319" s="58"/>
      <c r="R319" s="58"/>
      <c r="S319" s="58"/>
      <c r="T319" s="58"/>
      <c r="U319" s="58"/>
      <c r="V319" s="58"/>
      <c r="W319" s="58"/>
      <c r="X319" s="58"/>
      <c r="Y319" s="55"/>
      <c r="Z319" s="59"/>
      <c r="AA319" s="60">
        <v>0</v>
      </c>
      <c r="AB319" s="60"/>
      <c r="AC319" s="60">
        <v>0</v>
      </c>
      <c r="AD319" s="61">
        <v>0</v>
      </c>
      <c r="AE319" s="62"/>
      <c r="AF319" s="62"/>
    </row>
    <row r="320" spans="2:32">
      <c r="B320" s="54"/>
      <c r="C320" s="65" t="str">
        <f>IFERROR(VLOOKUP($B320,AGENCIA_DE_CUND_PARA_LA_PAZ_Y_LA_CONVIVE[],2,0),"")</f>
        <v/>
      </c>
      <c r="D320" s="55"/>
      <c r="E320" s="56"/>
      <c r="F320" s="56"/>
      <c r="G320" s="57"/>
      <c r="H320" s="58"/>
      <c r="I320" s="58"/>
      <c r="J320" s="58"/>
      <c r="K320" s="58"/>
      <c r="L320" s="58"/>
      <c r="M320" s="58"/>
      <c r="N320" s="58"/>
      <c r="O320" s="58"/>
      <c r="P320" s="58"/>
      <c r="Q320" s="58"/>
      <c r="R320" s="58"/>
      <c r="S320" s="58"/>
      <c r="T320" s="58"/>
      <c r="U320" s="58"/>
      <c r="V320" s="58"/>
      <c r="W320" s="58"/>
      <c r="X320" s="58"/>
      <c r="Y320" s="55"/>
      <c r="Z320" s="59"/>
      <c r="AA320" s="60">
        <v>0</v>
      </c>
      <c r="AB320" s="60"/>
      <c r="AC320" s="60">
        <v>0</v>
      </c>
      <c r="AD320" s="61">
        <v>0</v>
      </c>
      <c r="AE320" s="62"/>
      <c r="AF320" s="62"/>
    </row>
    <row r="321" spans="2:32">
      <c r="B321" s="54"/>
      <c r="C321" s="65" t="str">
        <f>IFERROR(VLOOKUP($B321,AGENCIA_DE_CUND_PARA_LA_PAZ_Y_LA_CONVIVE[],2,0),"")</f>
        <v/>
      </c>
      <c r="D321" s="55"/>
      <c r="E321" s="56"/>
      <c r="F321" s="56"/>
      <c r="G321" s="57"/>
      <c r="H321" s="58"/>
      <c r="I321" s="58"/>
      <c r="J321" s="58"/>
      <c r="K321" s="58"/>
      <c r="L321" s="58"/>
      <c r="M321" s="58"/>
      <c r="N321" s="58"/>
      <c r="O321" s="58"/>
      <c r="P321" s="58"/>
      <c r="Q321" s="58"/>
      <c r="R321" s="58"/>
      <c r="S321" s="58"/>
      <c r="T321" s="58"/>
      <c r="U321" s="58"/>
      <c r="V321" s="58"/>
      <c r="W321" s="58"/>
      <c r="X321" s="58"/>
      <c r="Y321" s="55"/>
      <c r="Z321" s="59"/>
      <c r="AA321" s="60">
        <v>0</v>
      </c>
      <c r="AB321" s="60"/>
      <c r="AC321" s="60">
        <v>0</v>
      </c>
      <c r="AD321" s="61">
        <v>0</v>
      </c>
      <c r="AE321" s="62"/>
      <c r="AF321" s="62"/>
    </row>
    <row r="322" spans="2:32">
      <c r="B322" s="54"/>
      <c r="C322" s="65" t="str">
        <f>IFERROR(VLOOKUP($B322,AGENCIA_DE_CUND_PARA_LA_PAZ_Y_LA_CONVIVE[],2,0),"")</f>
        <v/>
      </c>
      <c r="D322" s="55"/>
      <c r="E322" s="56"/>
      <c r="F322" s="56"/>
      <c r="G322" s="57"/>
      <c r="H322" s="58"/>
      <c r="I322" s="58"/>
      <c r="J322" s="58"/>
      <c r="K322" s="58"/>
      <c r="L322" s="58"/>
      <c r="M322" s="58"/>
      <c r="N322" s="58"/>
      <c r="O322" s="58"/>
      <c r="P322" s="58"/>
      <c r="Q322" s="58"/>
      <c r="R322" s="58"/>
      <c r="S322" s="58"/>
      <c r="T322" s="58"/>
      <c r="U322" s="58"/>
      <c r="V322" s="58"/>
      <c r="W322" s="58"/>
      <c r="X322" s="58"/>
      <c r="Y322" s="55"/>
      <c r="Z322" s="59"/>
      <c r="AA322" s="60">
        <v>0</v>
      </c>
      <c r="AB322" s="60"/>
      <c r="AC322" s="60">
        <v>0</v>
      </c>
      <c r="AD322" s="61">
        <v>0</v>
      </c>
      <c r="AE322" s="62"/>
      <c r="AF322" s="62"/>
    </row>
    <row r="323" spans="2:32">
      <c r="B323" s="54"/>
      <c r="C323" s="65" t="str">
        <f>IFERROR(VLOOKUP($B323,AGENCIA_DE_CUND_PARA_LA_PAZ_Y_LA_CONVIVE[],2,0),"")</f>
        <v/>
      </c>
      <c r="D323" s="55"/>
      <c r="E323" s="56"/>
      <c r="F323" s="56"/>
      <c r="G323" s="57"/>
      <c r="H323" s="58"/>
      <c r="I323" s="58"/>
      <c r="J323" s="58"/>
      <c r="K323" s="58"/>
      <c r="L323" s="58"/>
      <c r="M323" s="58"/>
      <c r="N323" s="58"/>
      <c r="O323" s="58"/>
      <c r="P323" s="58"/>
      <c r="Q323" s="58"/>
      <c r="R323" s="58"/>
      <c r="S323" s="58"/>
      <c r="T323" s="58"/>
      <c r="U323" s="58"/>
      <c r="V323" s="58"/>
      <c r="W323" s="58"/>
      <c r="X323" s="58"/>
      <c r="Y323" s="55"/>
      <c r="Z323" s="59"/>
      <c r="AA323" s="60">
        <v>0</v>
      </c>
      <c r="AB323" s="60"/>
      <c r="AC323" s="60">
        <v>0</v>
      </c>
      <c r="AD323" s="61">
        <v>0</v>
      </c>
      <c r="AE323" s="62"/>
      <c r="AF323" s="62"/>
    </row>
    <row r="324" spans="2:32">
      <c r="B324" s="54"/>
      <c r="C324" s="65" t="str">
        <f>IFERROR(VLOOKUP($B324,AGENCIA_DE_CUND_PARA_LA_PAZ_Y_LA_CONVIVE[],2,0),"")</f>
        <v/>
      </c>
      <c r="D324" s="55"/>
      <c r="E324" s="56"/>
      <c r="F324" s="56"/>
      <c r="G324" s="57"/>
      <c r="H324" s="58"/>
      <c r="I324" s="58"/>
      <c r="J324" s="58"/>
      <c r="K324" s="58"/>
      <c r="L324" s="58"/>
      <c r="M324" s="58"/>
      <c r="N324" s="58"/>
      <c r="O324" s="58"/>
      <c r="P324" s="58"/>
      <c r="Q324" s="58"/>
      <c r="R324" s="58"/>
      <c r="S324" s="58"/>
      <c r="T324" s="58"/>
      <c r="U324" s="58"/>
      <c r="V324" s="58"/>
      <c r="W324" s="58"/>
      <c r="X324" s="58"/>
      <c r="Y324" s="55"/>
      <c r="Z324" s="59"/>
      <c r="AA324" s="60">
        <v>0</v>
      </c>
      <c r="AB324" s="60"/>
      <c r="AC324" s="60">
        <v>0</v>
      </c>
      <c r="AD324" s="61">
        <v>0</v>
      </c>
      <c r="AE324" s="62"/>
      <c r="AF324" s="62"/>
    </row>
    <row r="325" spans="2:32">
      <c r="B325" s="54"/>
      <c r="C325" s="65" t="str">
        <f>IFERROR(VLOOKUP($B325,AGENCIA_DE_CUND_PARA_LA_PAZ_Y_LA_CONVIVE[],2,0),"")</f>
        <v/>
      </c>
      <c r="D325" s="55"/>
      <c r="E325" s="56"/>
      <c r="F325" s="56"/>
      <c r="G325" s="57"/>
      <c r="H325" s="58"/>
      <c r="I325" s="58"/>
      <c r="J325" s="58"/>
      <c r="K325" s="58"/>
      <c r="L325" s="58"/>
      <c r="M325" s="58"/>
      <c r="N325" s="58"/>
      <c r="O325" s="58"/>
      <c r="P325" s="58"/>
      <c r="Q325" s="58"/>
      <c r="R325" s="58"/>
      <c r="S325" s="58"/>
      <c r="T325" s="58"/>
      <c r="U325" s="58"/>
      <c r="V325" s="58"/>
      <c r="W325" s="58"/>
      <c r="X325" s="58"/>
      <c r="Y325" s="55"/>
      <c r="Z325" s="59"/>
      <c r="AA325" s="60">
        <v>0</v>
      </c>
      <c r="AB325" s="60"/>
      <c r="AC325" s="60">
        <v>0</v>
      </c>
      <c r="AD325" s="61">
        <v>0</v>
      </c>
      <c r="AE325" s="62"/>
      <c r="AF325" s="62"/>
    </row>
    <row r="326" spans="2:32">
      <c r="B326" s="54"/>
      <c r="C326" s="65" t="str">
        <f>IFERROR(VLOOKUP($B326,AGENCIA_DE_CUND_PARA_LA_PAZ_Y_LA_CONVIVE[],2,0),"")</f>
        <v/>
      </c>
      <c r="D326" s="55"/>
      <c r="E326" s="56"/>
      <c r="F326" s="56"/>
      <c r="G326" s="57"/>
      <c r="H326" s="58"/>
      <c r="I326" s="58"/>
      <c r="J326" s="58"/>
      <c r="K326" s="58"/>
      <c r="L326" s="58"/>
      <c r="M326" s="58"/>
      <c r="N326" s="58"/>
      <c r="O326" s="58"/>
      <c r="P326" s="58"/>
      <c r="Q326" s="58"/>
      <c r="R326" s="58"/>
      <c r="S326" s="58"/>
      <c r="T326" s="58"/>
      <c r="U326" s="58"/>
      <c r="V326" s="58"/>
      <c r="W326" s="58"/>
      <c r="X326" s="58"/>
      <c r="Y326" s="55"/>
      <c r="Z326" s="59"/>
      <c r="AA326" s="60">
        <v>0</v>
      </c>
      <c r="AB326" s="60"/>
      <c r="AC326" s="60">
        <v>0</v>
      </c>
      <c r="AD326" s="61">
        <v>0</v>
      </c>
      <c r="AE326" s="62"/>
      <c r="AF326" s="62"/>
    </row>
    <row r="327" spans="2:32">
      <c r="B327" s="54"/>
      <c r="C327" s="65" t="str">
        <f>IFERROR(VLOOKUP($B327,AGENCIA_DE_CUND_PARA_LA_PAZ_Y_LA_CONVIVE[],2,0),"")</f>
        <v/>
      </c>
      <c r="D327" s="55"/>
      <c r="E327" s="56"/>
      <c r="F327" s="56"/>
      <c r="G327" s="57"/>
      <c r="H327" s="58"/>
      <c r="I327" s="58"/>
      <c r="J327" s="58"/>
      <c r="K327" s="58"/>
      <c r="L327" s="58"/>
      <c r="M327" s="58"/>
      <c r="N327" s="58"/>
      <c r="O327" s="58"/>
      <c r="P327" s="58"/>
      <c r="Q327" s="58"/>
      <c r="R327" s="58"/>
      <c r="S327" s="58"/>
      <c r="T327" s="58"/>
      <c r="U327" s="58"/>
      <c r="V327" s="58"/>
      <c r="W327" s="58"/>
      <c r="X327" s="58"/>
      <c r="Y327" s="55"/>
      <c r="Z327" s="59"/>
      <c r="AA327" s="60">
        <v>0</v>
      </c>
      <c r="AB327" s="60"/>
      <c r="AC327" s="60">
        <v>0</v>
      </c>
      <c r="AD327" s="61">
        <v>0</v>
      </c>
      <c r="AE327" s="62"/>
      <c r="AF327" s="62"/>
    </row>
    <row r="328" spans="2:32">
      <c r="B328" s="54"/>
      <c r="C328" s="65" t="str">
        <f>IFERROR(VLOOKUP($B328,AGENCIA_DE_CUND_PARA_LA_PAZ_Y_LA_CONVIVE[],2,0),"")</f>
        <v/>
      </c>
      <c r="D328" s="55"/>
      <c r="E328" s="56"/>
      <c r="F328" s="56"/>
      <c r="G328" s="57"/>
      <c r="H328" s="58"/>
      <c r="I328" s="58"/>
      <c r="J328" s="58"/>
      <c r="K328" s="58"/>
      <c r="L328" s="58"/>
      <c r="M328" s="58"/>
      <c r="N328" s="58"/>
      <c r="O328" s="58"/>
      <c r="P328" s="58"/>
      <c r="Q328" s="58"/>
      <c r="R328" s="58"/>
      <c r="S328" s="58"/>
      <c r="T328" s="58"/>
      <c r="U328" s="58"/>
      <c r="V328" s="58"/>
      <c r="W328" s="58"/>
      <c r="X328" s="58"/>
      <c r="Y328" s="55"/>
      <c r="Z328" s="59"/>
      <c r="AA328" s="60">
        <v>0</v>
      </c>
      <c r="AB328" s="60"/>
      <c r="AC328" s="60">
        <v>0</v>
      </c>
      <c r="AD328" s="61">
        <v>0</v>
      </c>
      <c r="AE328" s="62"/>
      <c r="AF328" s="62"/>
    </row>
    <row r="329" spans="2:32">
      <c r="B329" s="54"/>
      <c r="C329" s="65" t="str">
        <f>IFERROR(VLOOKUP($B329,AGENCIA_DE_CUND_PARA_LA_PAZ_Y_LA_CONVIVE[],2,0),"")</f>
        <v/>
      </c>
      <c r="D329" s="55"/>
      <c r="E329" s="56"/>
      <c r="F329" s="56"/>
      <c r="G329" s="57"/>
      <c r="H329" s="58"/>
      <c r="I329" s="58"/>
      <c r="J329" s="58"/>
      <c r="K329" s="58"/>
      <c r="L329" s="58"/>
      <c r="M329" s="58"/>
      <c r="N329" s="58"/>
      <c r="O329" s="58"/>
      <c r="P329" s="58"/>
      <c r="Q329" s="58"/>
      <c r="R329" s="58"/>
      <c r="S329" s="58"/>
      <c r="T329" s="58"/>
      <c r="U329" s="58"/>
      <c r="V329" s="58"/>
      <c r="W329" s="58"/>
      <c r="X329" s="58"/>
      <c r="Y329" s="55"/>
      <c r="Z329" s="59"/>
      <c r="AA329" s="60">
        <v>0</v>
      </c>
      <c r="AB329" s="60"/>
      <c r="AC329" s="60">
        <v>0</v>
      </c>
      <c r="AD329" s="61">
        <v>0</v>
      </c>
      <c r="AE329" s="62"/>
      <c r="AF329" s="62"/>
    </row>
    <row r="330" spans="2:32">
      <c r="B330" s="54"/>
      <c r="C330" s="65" t="str">
        <f>IFERROR(VLOOKUP($B330,AGENCIA_DE_CUND_PARA_LA_PAZ_Y_LA_CONVIVE[],2,0),"")</f>
        <v/>
      </c>
      <c r="D330" s="55"/>
      <c r="E330" s="56"/>
      <c r="F330" s="56"/>
      <c r="G330" s="57"/>
      <c r="H330" s="58"/>
      <c r="I330" s="58"/>
      <c r="J330" s="58"/>
      <c r="K330" s="58"/>
      <c r="L330" s="58"/>
      <c r="M330" s="58"/>
      <c r="N330" s="58"/>
      <c r="O330" s="58"/>
      <c r="P330" s="58"/>
      <c r="Q330" s="58"/>
      <c r="R330" s="58"/>
      <c r="S330" s="58"/>
      <c r="T330" s="58"/>
      <c r="U330" s="58"/>
      <c r="V330" s="58"/>
      <c r="W330" s="58"/>
      <c r="X330" s="58"/>
      <c r="Y330" s="55"/>
      <c r="Z330" s="59"/>
      <c r="AA330" s="60">
        <v>0</v>
      </c>
      <c r="AB330" s="60"/>
      <c r="AC330" s="60">
        <v>0</v>
      </c>
      <c r="AD330" s="61">
        <v>0</v>
      </c>
      <c r="AE330" s="62"/>
      <c r="AF330" s="62"/>
    </row>
    <row r="331" spans="2:32">
      <c r="B331" s="54"/>
      <c r="C331" s="65" t="str">
        <f>IFERROR(VLOOKUP($B331,AGENCIA_DE_CUND_PARA_LA_PAZ_Y_LA_CONVIVE[],2,0),"")</f>
        <v/>
      </c>
      <c r="D331" s="55"/>
      <c r="E331" s="56"/>
      <c r="F331" s="56"/>
      <c r="G331" s="57"/>
      <c r="H331" s="58"/>
      <c r="I331" s="58"/>
      <c r="J331" s="58"/>
      <c r="K331" s="58"/>
      <c r="L331" s="58"/>
      <c r="M331" s="58"/>
      <c r="N331" s="58"/>
      <c r="O331" s="58"/>
      <c r="P331" s="58"/>
      <c r="Q331" s="58"/>
      <c r="R331" s="58"/>
      <c r="S331" s="58"/>
      <c r="T331" s="58"/>
      <c r="U331" s="58"/>
      <c r="V331" s="58"/>
      <c r="W331" s="58"/>
      <c r="X331" s="58"/>
      <c r="Y331" s="55"/>
      <c r="Z331" s="59"/>
      <c r="AA331" s="60">
        <v>0</v>
      </c>
      <c r="AB331" s="60"/>
      <c r="AC331" s="60">
        <v>0</v>
      </c>
      <c r="AD331" s="61">
        <v>0</v>
      </c>
      <c r="AE331" s="62"/>
      <c r="AF331" s="62"/>
    </row>
    <row r="332" spans="2:32">
      <c r="B332" s="54"/>
      <c r="C332" s="65" t="str">
        <f>IFERROR(VLOOKUP($B332,AGENCIA_DE_CUND_PARA_LA_PAZ_Y_LA_CONVIVE[],2,0),"")</f>
        <v/>
      </c>
      <c r="D332" s="55"/>
      <c r="E332" s="56"/>
      <c r="F332" s="56"/>
      <c r="G332" s="57"/>
      <c r="H332" s="58"/>
      <c r="I332" s="58"/>
      <c r="J332" s="58"/>
      <c r="K332" s="58"/>
      <c r="L332" s="58"/>
      <c r="M332" s="58"/>
      <c r="N332" s="58"/>
      <c r="O332" s="58"/>
      <c r="P332" s="58"/>
      <c r="Q332" s="58"/>
      <c r="R332" s="58"/>
      <c r="S332" s="58"/>
      <c r="T332" s="58"/>
      <c r="U332" s="58"/>
      <c r="V332" s="58"/>
      <c r="W332" s="58"/>
      <c r="X332" s="58"/>
      <c r="Y332" s="55"/>
      <c r="Z332" s="59"/>
      <c r="AA332" s="60">
        <v>0</v>
      </c>
      <c r="AB332" s="60"/>
      <c r="AC332" s="60">
        <v>0</v>
      </c>
      <c r="AD332" s="61">
        <v>0</v>
      </c>
      <c r="AE332" s="62"/>
      <c r="AF332" s="62"/>
    </row>
    <row r="333" spans="2:32">
      <c r="B333" s="54"/>
      <c r="C333" s="65" t="str">
        <f>IFERROR(VLOOKUP($B333,AGENCIA_DE_CUND_PARA_LA_PAZ_Y_LA_CONVIVE[],2,0),"")</f>
        <v/>
      </c>
      <c r="D333" s="55"/>
      <c r="E333" s="56"/>
      <c r="F333" s="56"/>
      <c r="G333" s="57"/>
      <c r="H333" s="58"/>
      <c r="I333" s="58"/>
      <c r="J333" s="58"/>
      <c r="K333" s="58"/>
      <c r="L333" s="58"/>
      <c r="M333" s="58"/>
      <c r="N333" s="58"/>
      <c r="O333" s="58"/>
      <c r="P333" s="58"/>
      <c r="Q333" s="58"/>
      <c r="R333" s="58"/>
      <c r="S333" s="58"/>
      <c r="T333" s="58"/>
      <c r="U333" s="58"/>
      <c r="V333" s="58"/>
      <c r="W333" s="58"/>
      <c r="X333" s="58"/>
      <c r="Y333" s="55"/>
      <c r="Z333" s="59"/>
      <c r="AA333" s="60">
        <v>0</v>
      </c>
      <c r="AB333" s="60"/>
      <c r="AC333" s="60">
        <v>0</v>
      </c>
      <c r="AD333" s="61">
        <v>0</v>
      </c>
      <c r="AE333" s="62"/>
      <c r="AF333" s="62"/>
    </row>
    <row r="334" spans="2:32">
      <c r="B334" s="54"/>
      <c r="C334" s="65" t="str">
        <f>IFERROR(VLOOKUP($B334,AGENCIA_DE_CUND_PARA_LA_PAZ_Y_LA_CONVIVE[],2,0),"")</f>
        <v/>
      </c>
      <c r="D334" s="55"/>
      <c r="E334" s="56"/>
      <c r="F334" s="56"/>
      <c r="G334" s="57"/>
      <c r="H334" s="58"/>
      <c r="I334" s="58"/>
      <c r="J334" s="58"/>
      <c r="K334" s="58"/>
      <c r="L334" s="58"/>
      <c r="M334" s="58"/>
      <c r="N334" s="58"/>
      <c r="O334" s="58"/>
      <c r="P334" s="58"/>
      <c r="Q334" s="58"/>
      <c r="R334" s="58"/>
      <c r="S334" s="58"/>
      <c r="T334" s="58"/>
      <c r="U334" s="58"/>
      <c r="V334" s="58"/>
      <c r="W334" s="58"/>
      <c r="X334" s="58"/>
      <c r="Y334" s="55"/>
      <c r="Z334" s="59"/>
      <c r="AA334" s="60">
        <v>0</v>
      </c>
      <c r="AB334" s="60"/>
      <c r="AC334" s="60">
        <v>0</v>
      </c>
      <c r="AD334" s="61">
        <v>0</v>
      </c>
      <c r="AE334" s="62"/>
      <c r="AF334" s="62"/>
    </row>
    <row r="335" spans="2:32">
      <c r="B335" s="54"/>
      <c r="C335" s="65" t="str">
        <f>IFERROR(VLOOKUP($B335,AGENCIA_DE_CUND_PARA_LA_PAZ_Y_LA_CONVIVE[],2,0),"")</f>
        <v/>
      </c>
      <c r="D335" s="55"/>
      <c r="E335" s="56"/>
      <c r="F335" s="56"/>
      <c r="G335" s="57"/>
      <c r="H335" s="58"/>
      <c r="I335" s="58"/>
      <c r="J335" s="58"/>
      <c r="K335" s="58"/>
      <c r="L335" s="58"/>
      <c r="M335" s="58"/>
      <c r="N335" s="58"/>
      <c r="O335" s="58"/>
      <c r="P335" s="58"/>
      <c r="Q335" s="58"/>
      <c r="R335" s="58"/>
      <c r="S335" s="58"/>
      <c r="T335" s="58"/>
      <c r="U335" s="58"/>
      <c r="V335" s="58"/>
      <c r="W335" s="58"/>
      <c r="X335" s="58"/>
      <c r="Y335" s="55"/>
      <c r="Z335" s="59"/>
      <c r="AA335" s="60">
        <v>0</v>
      </c>
      <c r="AB335" s="60"/>
      <c r="AC335" s="60">
        <v>0</v>
      </c>
      <c r="AD335" s="61">
        <v>0</v>
      </c>
      <c r="AE335" s="62"/>
      <c r="AF335" s="62"/>
    </row>
    <row r="336" spans="2:32">
      <c r="B336" s="54"/>
      <c r="C336" s="65" t="str">
        <f>IFERROR(VLOOKUP($B336,AGENCIA_DE_CUND_PARA_LA_PAZ_Y_LA_CONVIVE[],2,0),"")</f>
        <v/>
      </c>
      <c r="D336" s="55"/>
      <c r="E336" s="56"/>
      <c r="F336" s="56"/>
      <c r="G336" s="57"/>
      <c r="H336" s="58"/>
      <c r="I336" s="58"/>
      <c r="J336" s="58"/>
      <c r="K336" s="58"/>
      <c r="L336" s="58"/>
      <c r="M336" s="58"/>
      <c r="N336" s="58"/>
      <c r="O336" s="58"/>
      <c r="P336" s="58"/>
      <c r="Q336" s="58"/>
      <c r="R336" s="58"/>
      <c r="S336" s="58"/>
      <c r="T336" s="58"/>
      <c r="U336" s="58"/>
      <c r="V336" s="58"/>
      <c r="W336" s="58"/>
      <c r="X336" s="58"/>
      <c r="Y336" s="55"/>
      <c r="Z336" s="59"/>
      <c r="AA336" s="60">
        <v>0</v>
      </c>
      <c r="AB336" s="60"/>
      <c r="AC336" s="60">
        <v>0</v>
      </c>
      <c r="AD336" s="61">
        <v>0</v>
      </c>
      <c r="AE336" s="62"/>
      <c r="AF336" s="62"/>
    </row>
    <row r="337" spans="2:32">
      <c r="B337" s="54"/>
      <c r="C337" s="65" t="str">
        <f>IFERROR(VLOOKUP($B337,AGENCIA_DE_CUND_PARA_LA_PAZ_Y_LA_CONVIVE[],2,0),"")</f>
        <v/>
      </c>
      <c r="D337" s="55"/>
      <c r="E337" s="56"/>
      <c r="F337" s="56"/>
      <c r="G337" s="57"/>
      <c r="H337" s="58"/>
      <c r="I337" s="58"/>
      <c r="J337" s="58"/>
      <c r="K337" s="58"/>
      <c r="L337" s="58"/>
      <c r="M337" s="58"/>
      <c r="N337" s="58"/>
      <c r="O337" s="58"/>
      <c r="P337" s="58"/>
      <c r="Q337" s="58"/>
      <c r="R337" s="58"/>
      <c r="S337" s="58"/>
      <c r="T337" s="58"/>
      <c r="U337" s="58"/>
      <c r="V337" s="58"/>
      <c r="W337" s="58"/>
      <c r="X337" s="58"/>
      <c r="Y337" s="55"/>
      <c r="Z337" s="59"/>
      <c r="AA337" s="60">
        <v>0</v>
      </c>
      <c r="AB337" s="60"/>
      <c r="AC337" s="60">
        <v>0</v>
      </c>
      <c r="AD337" s="61">
        <v>0</v>
      </c>
      <c r="AE337" s="62"/>
      <c r="AF337" s="62"/>
    </row>
    <row r="338" spans="2:32">
      <c r="B338" s="54"/>
      <c r="C338" s="65" t="str">
        <f>IFERROR(VLOOKUP($B338,AGENCIA_DE_CUND_PARA_LA_PAZ_Y_LA_CONVIVE[],2,0),"")</f>
        <v/>
      </c>
      <c r="D338" s="55"/>
      <c r="E338" s="56"/>
      <c r="F338" s="56"/>
      <c r="G338" s="57"/>
      <c r="H338" s="58"/>
      <c r="I338" s="58"/>
      <c r="J338" s="58"/>
      <c r="K338" s="58"/>
      <c r="L338" s="58"/>
      <c r="M338" s="58"/>
      <c r="N338" s="58"/>
      <c r="O338" s="58"/>
      <c r="P338" s="58"/>
      <c r="Q338" s="58"/>
      <c r="R338" s="58"/>
      <c r="S338" s="58"/>
      <c r="T338" s="58"/>
      <c r="U338" s="58"/>
      <c r="V338" s="58"/>
      <c r="W338" s="58"/>
      <c r="X338" s="58"/>
      <c r="Y338" s="55"/>
      <c r="Z338" s="59"/>
      <c r="AA338" s="60">
        <v>0</v>
      </c>
      <c r="AB338" s="60"/>
      <c r="AC338" s="60">
        <v>0</v>
      </c>
      <c r="AD338" s="61">
        <v>0</v>
      </c>
      <c r="AE338" s="62"/>
      <c r="AF338" s="62"/>
    </row>
    <row r="339" spans="2:32">
      <c r="B339" s="54"/>
      <c r="C339" s="65" t="str">
        <f>IFERROR(VLOOKUP($B339,AGENCIA_DE_CUND_PARA_LA_PAZ_Y_LA_CONVIVE[],2,0),"")</f>
        <v/>
      </c>
      <c r="D339" s="55"/>
      <c r="E339" s="56"/>
      <c r="F339" s="56"/>
      <c r="G339" s="57"/>
      <c r="H339" s="58"/>
      <c r="I339" s="58"/>
      <c r="J339" s="58"/>
      <c r="K339" s="58"/>
      <c r="L339" s="58"/>
      <c r="M339" s="58"/>
      <c r="N339" s="58"/>
      <c r="O339" s="58"/>
      <c r="P339" s="58"/>
      <c r="Q339" s="58"/>
      <c r="R339" s="58"/>
      <c r="S339" s="58"/>
      <c r="T339" s="58"/>
      <c r="U339" s="58"/>
      <c r="V339" s="58"/>
      <c r="W339" s="58"/>
      <c r="X339" s="58"/>
      <c r="Y339" s="55"/>
      <c r="Z339" s="59"/>
      <c r="AA339" s="60">
        <v>0</v>
      </c>
      <c r="AB339" s="60"/>
      <c r="AC339" s="60">
        <v>0</v>
      </c>
      <c r="AD339" s="61">
        <v>0</v>
      </c>
      <c r="AE339" s="62"/>
      <c r="AF339" s="62"/>
    </row>
    <row r="340" spans="2:32">
      <c r="B340" s="54"/>
      <c r="C340" s="65" t="str">
        <f>IFERROR(VLOOKUP($B340,AGENCIA_DE_CUND_PARA_LA_PAZ_Y_LA_CONVIVE[],2,0),"")</f>
        <v/>
      </c>
      <c r="D340" s="55"/>
      <c r="E340" s="56"/>
      <c r="F340" s="56"/>
      <c r="G340" s="57"/>
      <c r="H340" s="58"/>
      <c r="I340" s="58"/>
      <c r="J340" s="58"/>
      <c r="K340" s="58"/>
      <c r="L340" s="58"/>
      <c r="M340" s="58"/>
      <c r="N340" s="58"/>
      <c r="O340" s="58"/>
      <c r="P340" s="58"/>
      <c r="Q340" s="58"/>
      <c r="R340" s="58"/>
      <c r="S340" s="58"/>
      <c r="T340" s="58"/>
      <c r="U340" s="58"/>
      <c r="V340" s="58"/>
      <c r="W340" s="58"/>
      <c r="X340" s="58"/>
      <c r="Y340" s="55"/>
      <c r="Z340" s="59"/>
      <c r="AA340" s="60">
        <v>0</v>
      </c>
      <c r="AB340" s="60"/>
      <c r="AC340" s="60">
        <v>0</v>
      </c>
      <c r="AD340" s="61">
        <v>0</v>
      </c>
      <c r="AE340" s="62"/>
      <c r="AF340" s="62"/>
    </row>
    <row r="341" spans="2:32">
      <c r="B341" s="54"/>
      <c r="C341" s="65" t="str">
        <f>IFERROR(VLOOKUP($B341,AGENCIA_DE_CUND_PARA_LA_PAZ_Y_LA_CONVIVE[],2,0),"")</f>
        <v/>
      </c>
      <c r="D341" s="55"/>
      <c r="E341" s="56"/>
      <c r="F341" s="56"/>
      <c r="G341" s="57"/>
      <c r="H341" s="58"/>
      <c r="I341" s="58"/>
      <c r="J341" s="58"/>
      <c r="K341" s="58"/>
      <c r="L341" s="58"/>
      <c r="M341" s="58"/>
      <c r="N341" s="58"/>
      <c r="O341" s="58"/>
      <c r="P341" s="58"/>
      <c r="Q341" s="58"/>
      <c r="R341" s="58"/>
      <c r="S341" s="58"/>
      <c r="T341" s="58"/>
      <c r="U341" s="58"/>
      <c r="V341" s="58"/>
      <c r="W341" s="58"/>
      <c r="X341" s="58"/>
      <c r="Y341" s="55"/>
      <c r="Z341" s="59"/>
      <c r="AA341" s="60">
        <v>0</v>
      </c>
      <c r="AB341" s="60"/>
      <c r="AC341" s="60">
        <v>0</v>
      </c>
      <c r="AD341" s="61">
        <v>0</v>
      </c>
      <c r="AE341" s="62"/>
      <c r="AF341" s="62"/>
    </row>
    <row r="342" spans="2:32">
      <c r="B342" s="54"/>
      <c r="C342" s="65" t="str">
        <f>IFERROR(VLOOKUP($B342,AGENCIA_DE_CUND_PARA_LA_PAZ_Y_LA_CONVIVE[],2,0),"")</f>
        <v/>
      </c>
      <c r="D342" s="55"/>
      <c r="E342" s="56"/>
      <c r="F342" s="56"/>
      <c r="G342" s="57"/>
      <c r="H342" s="58"/>
      <c r="I342" s="58"/>
      <c r="J342" s="58"/>
      <c r="K342" s="58"/>
      <c r="L342" s="58"/>
      <c r="M342" s="58"/>
      <c r="N342" s="58"/>
      <c r="O342" s="58"/>
      <c r="P342" s="58"/>
      <c r="Q342" s="58"/>
      <c r="R342" s="58"/>
      <c r="S342" s="58"/>
      <c r="T342" s="58"/>
      <c r="U342" s="58"/>
      <c r="V342" s="58"/>
      <c r="W342" s="58"/>
      <c r="X342" s="58"/>
      <c r="Y342" s="55"/>
      <c r="Z342" s="59"/>
      <c r="AA342" s="60">
        <v>0</v>
      </c>
      <c r="AB342" s="60"/>
      <c r="AC342" s="60">
        <v>0</v>
      </c>
      <c r="AD342" s="61">
        <v>0</v>
      </c>
      <c r="AE342" s="62"/>
      <c r="AF342" s="62"/>
    </row>
    <row r="343" spans="2:32">
      <c r="B343" s="54"/>
      <c r="C343" s="65" t="str">
        <f>IFERROR(VLOOKUP($B343,AGENCIA_DE_CUND_PARA_LA_PAZ_Y_LA_CONVIVE[],2,0),"")</f>
        <v/>
      </c>
      <c r="D343" s="55"/>
      <c r="E343" s="56"/>
      <c r="F343" s="56"/>
      <c r="G343" s="57"/>
      <c r="H343" s="58"/>
      <c r="I343" s="58"/>
      <c r="J343" s="58"/>
      <c r="K343" s="58"/>
      <c r="L343" s="58"/>
      <c r="M343" s="58"/>
      <c r="N343" s="58"/>
      <c r="O343" s="58"/>
      <c r="P343" s="58"/>
      <c r="Q343" s="58"/>
      <c r="R343" s="58"/>
      <c r="S343" s="58"/>
      <c r="T343" s="58"/>
      <c r="U343" s="58"/>
      <c r="V343" s="58"/>
      <c r="W343" s="58"/>
      <c r="X343" s="58"/>
      <c r="Y343" s="55"/>
      <c r="Z343" s="59"/>
      <c r="AA343" s="60">
        <v>0</v>
      </c>
      <c r="AB343" s="60"/>
      <c r="AC343" s="60">
        <v>0</v>
      </c>
      <c r="AD343" s="61">
        <v>0</v>
      </c>
      <c r="AE343" s="62"/>
      <c r="AF343" s="62"/>
    </row>
    <row r="344" spans="2:32">
      <c r="B344" s="54"/>
      <c r="C344" s="65" t="str">
        <f>IFERROR(VLOOKUP($B344,AGENCIA_DE_CUND_PARA_LA_PAZ_Y_LA_CONVIVE[],2,0),"")</f>
        <v/>
      </c>
      <c r="D344" s="55"/>
      <c r="E344" s="56"/>
      <c r="F344" s="56"/>
      <c r="G344" s="57"/>
      <c r="H344" s="58"/>
      <c r="I344" s="58"/>
      <c r="J344" s="58"/>
      <c r="K344" s="58"/>
      <c r="L344" s="58"/>
      <c r="M344" s="58"/>
      <c r="N344" s="58"/>
      <c r="O344" s="58"/>
      <c r="P344" s="58"/>
      <c r="Q344" s="58"/>
      <c r="R344" s="58"/>
      <c r="S344" s="58"/>
      <c r="T344" s="58"/>
      <c r="U344" s="58"/>
      <c r="V344" s="58"/>
      <c r="W344" s="58"/>
      <c r="X344" s="58"/>
      <c r="Y344" s="55"/>
      <c r="Z344" s="59"/>
      <c r="AA344" s="60">
        <v>0</v>
      </c>
      <c r="AB344" s="60"/>
      <c r="AC344" s="60">
        <v>0</v>
      </c>
      <c r="AD344" s="61">
        <v>0</v>
      </c>
      <c r="AE344" s="62"/>
      <c r="AF344" s="62"/>
    </row>
    <row r="345" spans="2:32">
      <c r="B345" s="54"/>
      <c r="C345" s="65" t="str">
        <f>IFERROR(VLOOKUP($B345,AGENCIA_DE_CUND_PARA_LA_PAZ_Y_LA_CONVIVE[],2,0),"")</f>
        <v/>
      </c>
      <c r="D345" s="55"/>
      <c r="E345" s="56"/>
      <c r="F345" s="56"/>
      <c r="G345" s="57"/>
      <c r="H345" s="58"/>
      <c r="I345" s="58"/>
      <c r="J345" s="58"/>
      <c r="K345" s="58"/>
      <c r="L345" s="58"/>
      <c r="M345" s="58"/>
      <c r="N345" s="58"/>
      <c r="O345" s="58"/>
      <c r="P345" s="58"/>
      <c r="Q345" s="58"/>
      <c r="R345" s="58"/>
      <c r="S345" s="58"/>
      <c r="T345" s="58"/>
      <c r="U345" s="58"/>
      <c r="V345" s="58"/>
      <c r="W345" s="58"/>
      <c r="X345" s="58"/>
      <c r="Y345" s="55"/>
      <c r="Z345" s="59"/>
      <c r="AA345" s="60">
        <v>0</v>
      </c>
      <c r="AB345" s="60"/>
      <c r="AC345" s="60">
        <v>0</v>
      </c>
      <c r="AD345" s="61">
        <v>0</v>
      </c>
      <c r="AE345" s="62"/>
      <c r="AF345" s="62"/>
    </row>
    <row r="346" spans="2:32">
      <c r="B346" s="54"/>
      <c r="C346" s="65" t="str">
        <f>IFERROR(VLOOKUP($B346,AGENCIA_DE_CUND_PARA_LA_PAZ_Y_LA_CONVIVE[],2,0),"")</f>
        <v/>
      </c>
      <c r="D346" s="55"/>
      <c r="E346" s="56"/>
      <c r="F346" s="56"/>
      <c r="G346" s="57"/>
      <c r="H346" s="58"/>
      <c r="I346" s="58"/>
      <c r="J346" s="58"/>
      <c r="K346" s="58"/>
      <c r="L346" s="58"/>
      <c r="M346" s="58"/>
      <c r="N346" s="58"/>
      <c r="O346" s="58"/>
      <c r="P346" s="58"/>
      <c r="Q346" s="58"/>
      <c r="R346" s="58"/>
      <c r="S346" s="58"/>
      <c r="T346" s="58"/>
      <c r="U346" s="58"/>
      <c r="V346" s="58"/>
      <c r="W346" s="58"/>
      <c r="X346" s="58"/>
      <c r="Y346" s="55"/>
      <c r="Z346" s="59"/>
      <c r="AA346" s="60">
        <v>0</v>
      </c>
      <c r="AB346" s="60"/>
      <c r="AC346" s="60">
        <v>0</v>
      </c>
      <c r="AD346" s="61">
        <v>0</v>
      </c>
      <c r="AE346" s="62"/>
      <c r="AF346" s="62"/>
    </row>
    <row r="347" spans="2:32">
      <c r="B347" s="54"/>
      <c r="C347" s="65" t="str">
        <f>IFERROR(VLOOKUP($B347,AGENCIA_DE_CUND_PARA_LA_PAZ_Y_LA_CONVIVE[],2,0),"")</f>
        <v/>
      </c>
      <c r="D347" s="55"/>
      <c r="E347" s="56"/>
      <c r="F347" s="56"/>
      <c r="G347" s="57"/>
      <c r="H347" s="58"/>
      <c r="I347" s="58"/>
      <c r="J347" s="58"/>
      <c r="K347" s="58"/>
      <c r="L347" s="58"/>
      <c r="M347" s="58"/>
      <c r="N347" s="58"/>
      <c r="O347" s="58"/>
      <c r="P347" s="58"/>
      <c r="Q347" s="58"/>
      <c r="R347" s="58"/>
      <c r="S347" s="58"/>
      <c r="T347" s="58"/>
      <c r="U347" s="58"/>
      <c r="V347" s="58"/>
      <c r="W347" s="58"/>
      <c r="X347" s="58"/>
      <c r="Y347" s="55"/>
      <c r="Z347" s="59"/>
      <c r="AA347" s="60">
        <v>0</v>
      </c>
      <c r="AB347" s="60"/>
      <c r="AC347" s="60">
        <v>0</v>
      </c>
      <c r="AD347" s="61">
        <v>0</v>
      </c>
      <c r="AE347" s="62"/>
      <c r="AF347" s="62"/>
    </row>
    <row r="348" spans="2:32">
      <c r="B348" s="54"/>
      <c r="C348" s="65" t="str">
        <f>IFERROR(VLOOKUP($B348,AGENCIA_DE_CUND_PARA_LA_PAZ_Y_LA_CONVIVE[],2,0),"")</f>
        <v/>
      </c>
      <c r="D348" s="55"/>
      <c r="E348" s="56"/>
      <c r="F348" s="56"/>
      <c r="G348" s="57"/>
      <c r="H348" s="58"/>
      <c r="I348" s="58"/>
      <c r="J348" s="58"/>
      <c r="K348" s="58"/>
      <c r="L348" s="58"/>
      <c r="M348" s="58"/>
      <c r="N348" s="58"/>
      <c r="O348" s="58"/>
      <c r="P348" s="58"/>
      <c r="Q348" s="58"/>
      <c r="R348" s="58"/>
      <c r="S348" s="58"/>
      <c r="T348" s="58"/>
      <c r="U348" s="58"/>
      <c r="V348" s="58"/>
      <c r="W348" s="58"/>
      <c r="X348" s="58"/>
      <c r="Y348" s="55"/>
      <c r="Z348" s="59"/>
      <c r="AA348" s="60">
        <v>0</v>
      </c>
      <c r="AB348" s="60"/>
      <c r="AC348" s="60">
        <v>0</v>
      </c>
      <c r="AD348" s="61">
        <v>0</v>
      </c>
      <c r="AE348" s="62"/>
      <c r="AF348" s="62"/>
    </row>
    <row r="349" spans="2:32">
      <c r="B349" s="54"/>
      <c r="C349" s="65" t="str">
        <f>IFERROR(VLOOKUP($B349,AGENCIA_DE_CUND_PARA_LA_PAZ_Y_LA_CONVIVE[],2,0),"")</f>
        <v/>
      </c>
      <c r="D349" s="55"/>
      <c r="E349" s="56"/>
      <c r="F349" s="56"/>
      <c r="G349" s="57"/>
      <c r="H349" s="58"/>
      <c r="I349" s="58"/>
      <c r="J349" s="58"/>
      <c r="K349" s="58"/>
      <c r="L349" s="58"/>
      <c r="M349" s="58"/>
      <c r="N349" s="58"/>
      <c r="O349" s="58"/>
      <c r="P349" s="58"/>
      <c r="Q349" s="58"/>
      <c r="R349" s="58"/>
      <c r="S349" s="58"/>
      <c r="T349" s="58"/>
      <c r="U349" s="58"/>
      <c r="V349" s="58"/>
      <c r="W349" s="58"/>
      <c r="X349" s="58"/>
      <c r="Y349" s="55"/>
      <c r="Z349" s="59"/>
      <c r="AA349" s="60">
        <v>0</v>
      </c>
      <c r="AB349" s="60"/>
      <c r="AC349" s="60">
        <v>0</v>
      </c>
      <c r="AD349" s="61">
        <v>0</v>
      </c>
      <c r="AE349" s="62"/>
      <c r="AF349" s="62"/>
    </row>
    <row r="350" spans="2:32">
      <c r="B350" s="54"/>
      <c r="C350" s="65" t="str">
        <f>IFERROR(VLOOKUP($B350,AGENCIA_DE_CUND_PARA_LA_PAZ_Y_LA_CONVIVE[],2,0),"")</f>
        <v/>
      </c>
      <c r="D350" s="55"/>
      <c r="E350" s="56"/>
      <c r="F350" s="56"/>
      <c r="G350" s="57"/>
      <c r="H350" s="58"/>
      <c r="I350" s="58"/>
      <c r="J350" s="58"/>
      <c r="K350" s="58"/>
      <c r="L350" s="58"/>
      <c r="M350" s="58"/>
      <c r="N350" s="58"/>
      <c r="O350" s="58"/>
      <c r="P350" s="58"/>
      <c r="Q350" s="58"/>
      <c r="R350" s="58"/>
      <c r="S350" s="58"/>
      <c r="T350" s="58"/>
      <c r="U350" s="58"/>
      <c r="V350" s="58"/>
      <c r="W350" s="58"/>
      <c r="X350" s="58"/>
      <c r="Y350" s="55"/>
      <c r="Z350" s="59"/>
      <c r="AA350" s="60">
        <v>0</v>
      </c>
      <c r="AB350" s="60"/>
      <c r="AC350" s="60">
        <v>0</v>
      </c>
      <c r="AD350" s="61">
        <v>0</v>
      </c>
      <c r="AE350" s="62"/>
      <c r="AF350" s="62"/>
    </row>
    <row r="351" spans="2:32">
      <c r="B351" s="54"/>
      <c r="C351" s="65" t="str">
        <f>IFERROR(VLOOKUP($B351,AGENCIA_DE_CUND_PARA_LA_PAZ_Y_LA_CONVIVE[],2,0),"")</f>
        <v/>
      </c>
      <c r="D351" s="55"/>
      <c r="E351" s="56"/>
      <c r="F351" s="56"/>
      <c r="G351" s="57"/>
      <c r="H351" s="58"/>
      <c r="I351" s="58"/>
      <c r="J351" s="58"/>
      <c r="K351" s="58"/>
      <c r="L351" s="58"/>
      <c r="M351" s="58"/>
      <c r="N351" s="58"/>
      <c r="O351" s="58"/>
      <c r="P351" s="58"/>
      <c r="Q351" s="58"/>
      <c r="R351" s="58"/>
      <c r="S351" s="58"/>
      <c r="T351" s="58"/>
      <c r="U351" s="58"/>
      <c r="V351" s="58"/>
      <c r="W351" s="58"/>
      <c r="X351" s="58"/>
      <c r="Y351" s="55"/>
      <c r="Z351" s="59"/>
      <c r="AA351" s="60">
        <v>0</v>
      </c>
      <c r="AB351" s="60"/>
      <c r="AC351" s="60">
        <v>0</v>
      </c>
      <c r="AD351" s="61">
        <v>0</v>
      </c>
      <c r="AE351" s="62"/>
      <c r="AF351" s="62"/>
    </row>
    <row r="352" spans="2:32">
      <c r="B352" s="54"/>
      <c r="C352" s="65" t="str">
        <f>IFERROR(VLOOKUP($B352,AGENCIA_DE_CUND_PARA_LA_PAZ_Y_LA_CONVIVE[],2,0),"")</f>
        <v/>
      </c>
      <c r="D352" s="55"/>
      <c r="E352" s="56"/>
      <c r="F352" s="56"/>
      <c r="G352" s="57"/>
      <c r="H352" s="58"/>
      <c r="I352" s="58"/>
      <c r="J352" s="58"/>
      <c r="K352" s="58"/>
      <c r="L352" s="58"/>
      <c r="M352" s="58"/>
      <c r="N352" s="58"/>
      <c r="O352" s="58"/>
      <c r="P352" s="58"/>
      <c r="Q352" s="58"/>
      <c r="R352" s="58"/>
      <c r="S352" s="58"/>
      <c r="T352" s="58"/>
      <c r="U352" s="58"/>
      <c r="V352" s="58"/>
      <c r="W352" s="58"/>
      <c r="X352" s="58"/>
      <c r="Y352" s="55"/>
      <c r="Z352" s="59"/>
      <c r="AA352" s="60">
        <v>0</v>
      </c>
      <c r="AB352" s="60"/>
      <c r="AC352" s="60">
        <v>0</v>
      </c>
      <c r="AD352" s="61">
        <v>0</v>
      </c>
      <c r="AE352" s="62"/>
      <c r="AF352" s="62"/>
    </row>
    <row r="353" spans="2:32">
      <c r="B353" s="54"/>
      <c r="C353" s="65" t="str">
        <f>IFERROR(VLOOKUP($B353,AGENCIA_DE_CUND_PARA_LA_PAZ_Y_LA_CONVIVE[],2,0),"")</f>
        <v/>
      </c>
      <c r="D353" s="55"/>
      <c r="E353" s="56"/>
      <c r="F353" s="56"/>
      <c r="G353" s="57"/>
      <c r="H353" s="58"/>
      <c r="I353" s="58"/>
      <c r="J353" s="58"/>
      <c r="K353" s="58"/>
      <c r="L353" s="58"/>
      <c r="M353" s="58"/>
      <c r="N353" s="58"/>
      <c r="O353" s="58"/>
      <c r="P353" s="58"/>
      <c r="Q353" s="58"/>
      <c r="R353" s="58"/>
      <c r="S353" s="58"/>
      <c r="T353" s="58"/>
      <c r="U353" s="58"/>
      <c r="V353" s="58"/>
      <c r="W353" s="58"/>
      <c r="X353" s="58"/>
      <c r="Y353" s="55"/>
      <c r="Z353" s="59"/>
      <c r="AA353" s="60">
        <v>0</v>
      </c>
      <c r="AB353" s="60"/>
      <c r="AC353" s="60">
        <v>0</v>
      </c>
      <c r="AD353" s="61">
        <v>0</v>
      </c>
      <c r="AE353" s="62"/>
      <c r="AF353" s="62"/>
    </row>
    <row r="354" spans="2:32">
      <c r="B354" s="54"/>
      <c r="C354" s="65" t="str">
        <f>IFERROR(VLOOKUP($B354,AGENCIA_DE_CUND_PARA_LA_PAZ_Y_LA_CONVIVE[],2,0),"")</f>
        <v/>
      </c>
      <c r="D354" s="55"/>
      <c r="E354" s="56"/>
      <c r="F354" s="56"/>
      <c r="G354" s="57"/>
      <c r="H354" s="58"/>
      <c r="I354" s="58"/>
      <c r="J354" s="58"/>
      <c r="K354" s="58"/>
      <c r="L354" s="58"/>
      <c r="M354" s="58"/>
      <c r="N354" s="58"/>
      <c r="O354" s="58"/>
      <c r="P354" s="58"/>
      <c r="Q354" s="58"/>
      <c r="R354" s="58"/>
      <c r="S354" s="58"/>
      <c r="T354" s="58"/>
      <c r="U354" s="58"/>
      <c r="V354" s="58"/>
      <c r="W354" s="58"/>
      <c r="X354" s="58"/>
      <c r="Y354" s="55"/>
      <c r="Z354" s="59"/>
      <c r="AA354" s="60">
        <v>0</v>
      </c>
      <c r="AB354" s="60"/>
      <c r="AC354" s="60">
        <v>0</v>
      </c>
      <c r="AD354" s="61">
        <v>0</v>
      </c>
      <c r="AE354" s="62"/>
      <c r="AF354" s="62"/>
    </row>
    <row r="355" spans="2:32">
      <c r="B355" s="54"/>
      <c r="C355" s="65" t="str">
        <f>IFERROR(VLOOKUP($B355,AGENCIA_DE_CUND_PARA_LA_PAZ_Y_LA_CONVIVE[],2,0),"")</f>
        <v/>
      </c>
      <c r="D355" s="55"/>
      <c r="E355" s="56"/>
      <c r="F355" s="56"/>
      <c r="G355" s="57"/>
      <c r="H355" s="58"/>
      <c r="I355" s="58"/>
      <c r="J355" s="58"/>
      <c r="K355" s="58"/>
      <c r="L355" s="58"/>
      <c r="M355" s="58"/>
      <c r="N355" s="58"/>
      <c r="O355" s="58"/>
      <c r="P355" s="58"/>
      <c r="Q355" s="58"/>
      <c r="R355" s="58"/>
      <c r="S355" s="58"/>
      <c r="T355" s="58"/>
      <c r="U355" s="58"/>
      <c r="V355" s="58"/>
      <c r="W355" s="58"/>
      <c r="X355" s="58"/>
      <c r="Y355" s="55"/>
      <c r="Z355" s="59"/>
      <c r="AA355" s="60">
        <v>0</v>
      </c>
      <c r="AB355" s="60"/>
      <c r="AC355" s="60">
        <v>0</v>
      </c>
      <c r="AD355" s="61">
        <v>0</v>
      </c>
      <c r="AE355" s="62"/>
      <c r="AF355" s="62"/>
    </row>
    <row r="356" spans="2:32">
      <c r="B356" s="54"/>
      <c r="C356" s="65" t="str">
        <f>IFERROR(VLOOKUP($B356,AGENCIA_DE_CUND_PARA_LA_PAZ_Y_LA_CONVIVE[],2,0),"")</f>
        <v/>
      </c>
      <c r="D356" s="55"/>
      <c r="E356" s="56"/>
      <c r="F356" s="56"/>
      <c r="G356" s="57"/>
      <c r="H356" s="58"/>
      <c r="I356" s="58"/>
      <c r="J356" s="58"/>
      <c r="K356" s="58"/>
      <c r="L356" s="58"/>
      <c r="M356" s="58"/>
      <c r="N356" s="58"/>
      <c r="O356" s="58"/>
      <c r="P356" s="58"/>
      <c r="Q356" s="58"/>
      <c r="R356" s="58"/>
      <c r="S356" s="58"/>
      <c r="T356" s="58"/>
      <c r="U356" s="58"/>
      <c r="V356" s="58"/>
      <c r="W356" s="58"/>
      <c r="X356" s="58"/>
      <c r="Y356" s="55"/>
      <c r="Z356" s="59"/>
      <c r="AA356" s="60">
        <v>0</v>
      </c>
      <c r="AB356" s="60"/>
      <c r="AC356" s="60">
        <v>0</v>
      </c>
      <c r="AD356" s="61">
        <v>0</v>
      </c>
      <c r="AE356" s="62"/>
      <c r="AF356" s="62"/>
    </row>
    <row r="357" spans="2:32">
      <c r="B357" s="54"/>
      <c r="C357" s="65" t="str">
        <f>IFERROR(VLOOKUP($B357,AGENCIA_DE_CUND_PARA_LA_PAZ_Y_LA_CONVIVE[],2,0),"")</f>
        <v/>
      </c>
      <c r="D357" s="55"/>
      <c r="E357" s="56"/>
      <c r="F357" s="56"/>
      <c r="G357" s="57"/>
      <c r="H357" s="58"/>
      <c r="I357" s="58"/>
      <c r="J357" s="58"/>
      <c r="K357" s="58"/>
      <c r="L357" s="58"/>
      <c r="M357" s="58"/>
      <c r="N357" s="58"/>
      <c r="O357" s="58"/>
      <c r="P357" s="58"/>
      <c r="Q357" s="58"/>
      <c r="R357" s="58"/>
      <c r="S357" s="58"/>
      <c r="T357" s="58"/>
      <c r="U357" s="58"/>
      <c r="V357" s="58"/>
      <c r="W357" s="58"/>
      <c r="X357" s="58"/>
      <c r="Y357" s="55"/>
      <c r="Z357" s="59"/>
      <c r="AA357" s="60">
        <v>0</v>
      </c>
      <c r="AB357" s="60"/>
      <c r="AC357" s="60">
        <v>0</v>
      </c>
      <c r="AD357" s="61">
        <v>0</v>
      </c>
      <c r="AE357" s="62"/>
      <c r="AF357" s="62"/>
    </row>
    <row r="358" spans="2:32">
      <c r="B358" s="54"/>
      <c r="C358" s="65" t="str">
        <f>IFERROR(VLOOKUP($B358,AGENCIA_DE_CUND_PARA_LA_PAZ_Y_LA_CONVIVE[],2,0),"")</f>
        <v/>
      </c>
      <c r="D358" s="55"/>
      <c r="E358" s="56"/>
      <c r="F358" s="56"/>
      <c r="G358" s="57"/>
      <c r="H358" s="58"/>
      <c r="I358" s="58"/>
      <c r="J358" s="58"/>
      <c r="K358" s="58"/>
      <c r="L358" s="58"/>
      <c r="M358" s="58"/>
      <c r="N358" s="58"/>
      <c r="O358" s="58"/>
      <c r="P358" s="58"/>
      <c r="Q358" s="58"/>
      <c r="R358" s="58"/>
      <c r="S358" s="58"/>
      <c r="T358" s="58"/>
      <c r="U358" s="58"/>
      <c r="V358" s="58"/>
      <c r="W358" s="58"/>
      <c r="X358" s="58"/>
      <c r="Y358" s="55"/>
      <c r="Z358" s="59"/>
      <c r="AA358" s="60">
        <v>0</v>
      </c>
      <c r="AB358" s="60"/>
      <c r="AC358" s="60">
        <v>0</v>
      </c>
      <c r="AD358" s="61">
        <v>0</v>
      </c>
      <c r="AE358" s="62"/>
      <c r="AF358" s="62"/>
    </row>
    <row r="359" spans="2:32">
      <c r="B359" s="54"/>
      <c r="C359" s="65" t="str">
        <f>IFERROR(VLOOKUP($B359,AGENCIA_DE_CUND_PARA_LA_PAZ_Y_LA_CONVIVE[],2,0),"")</f>
        <v/>
      </c>
      <c r="D359" s="55"/>
      <c r="E359" s="56"/>
      <c r="F359" s="56"/>
      <c r="G359" s="57"/>
      <c r="H359" s="58"/>
      <c r="I359" s="58"/>
      <c r="J359" s="58"/>
      <c r="K359" s="58"/>
      <c r="L359" s="58"/>
      <c r="M359" s="58"/>
      <c r="N359" s="58"/>
      <c r="O359" s="58"/>
      <c r="P359" s="58"/>
      <c r="Q359" s="58"/>
      <c r="R359" s="58"/>
      <c r="S359" s="58"/>
      <c r="T359" s="58"/>
      <c r="U359" s="58"/>
      <c r="V359" s="58"/>
      <c r="W359" s="58"/>
      <c r="X359" s="58"/>
      <c r="Y359" s="55"/>
      <c r="Z359" s="59"/>
      <c r="AA359" s="60">
        <v>0</v>
      </c>
      <c r="AB359" s="60"/>
      <c r="AC359" s="60">
        <v>0</v>
      </c>
      <c r="AD359" s="61">
        <v>0</v>
      </c>
      <c r="AE359" s="62"/>
      <c r="AF359" s="62"/>
    </row>
    <row r="360" spans="2:32">
      <c r="B360" s="54"/>
      <c r="C360" s="65" t="str">
        <f>IFERROR(VLOOKUP($B360,AGENCIA_DE_CUND_PARA_LA_PAZ_Y_LA_CONVIVE[],2,0),"")</f>
        <v/>
      </c>
      <c r="D360" s="55"/>
      <c r="E360" s="56"/>
      <c r="F360" s="56"/>
      <c r="G360" s="57"/>
      <c r="H360" s="58"/>
      <c r="I360" s="58"/>
      <c r="J360" s="58"/>
      <c r="K360" s="58"/>
      <c r="L360" s="58"/>
      <c r="M360" s="58"/>
      <c r="N360" s="58"/>
      <c r="O360" s="58"/>
      <c r="P360" s="58"/>
      <c r="Q360" s="58"/>
      <c r="R360" s="58"/>
      <c r="S360" s="58"/>
      <c r="T360" s="58"/>
      <c r="U360" s="58"/>
      <c r="V360" s="58"/>
      <c r="W360" s="58"/>
      <c r="X360" s="58"/>
      <c r="Y360" s="55"/>
      <c r="Z360" s="59"/>
      <c r="AA360" s="60">
        <v>0</v>
      </c>
      <c r="AB360" s="60"/>
      <c r="AC360" s="60">
        <v>0</v>
      </c>
      <c r="AD360" s="61">
        <v>0</v>
      </c>
      <c r="AE360" s="62"/>
      <c r="AF360" s="62"/>
    </row>
    <row r="361" spans="2:32">
      <c r="B361" s="54"/>
      <c r="C361" s="65" t="str">
        <f>IFERROR(VLOOKUP($B361,AGENCIA_DE_CUND_PARA_LA_PAZ_Y_LA_CONVIVE[],2,0),"")</f>
        <v/>
      </c>
      <c r="D361" s="55"/>
      <c r="E361" s="56"/>
      <c r="F361" s="56"/>
      <c r="G361" s="57"/>
      <c r="H361" s="58"/>
      <c r="I361" s="58"/>
      <c r="J361" s="58"/>
      <c r="K361" s="58"/>
      <c r="L361" s="58"/>
      <c r="M361" s="58"/>
      <c r="N361" s="58"/>
      <c r="O361" s="58"/>
      <c r="P361" s="58"/>
      <c r="Q361" s="58"/>
      <c r="R361" s="58"/>
      <c r="S361" s="58"/>
      <c r="T361" s="58"/>
      <c r="U361" s="58"/>
      <c r="V361" s="58"/>
      <c r="W361" s="58"/>
      <c r="X361" s="58"/>
      <c r="Y361" s="55"/>
      <c r="Z361" s="59"/>
      <c r="AA361" s="60">
        <v>0</v>
      </c>
      <c r="AB361" s="60"/>
      <c r="AC361" s="60">
        <v>0</v>
      </c>
      <c r="AD361" s="61">
        <v>0</v>
      </c>
      <c r="AE361" s="62"/>
      <c r="AF361" s="62"/>
    </row>
    <row r="362" spans="2:32">
      <c r="B362" s="54"/>
      <c r="C362" s="65" t="str">
        <f>IFERROR(VLOOKUP($B362,AGENCIA_DE_CUND_PARA_LA_PAZ_Y_LA_CONVIVE[],2,0),"")</f>
        <v/>
      </c>
      <c r="D362" s="55"/>
      <c r="E362" s="56"/>
      <c r="F362" s="56"/>
      <c r="G362" s="57"/>
      <c r="H362" s="58"/>
      <c r="I362" s="58"/>
      <c r="J362" s="58"/>
      <c r="K362" s="58"/>
      <c r="L362" s="58"/>
      <c r="M362" s="58"/>
      <c r="N362" s="58"/>
      <c r="O362" s="58"/>
      <c r="P362" s="58"/>
      <c r="Q362" s="58"/>
      <c r="R362" s="58"/>
      <c r="S362" s="58"/>
      <c r="T362" s="58"/>
      <c r="U362" s="58"/>
      <c r="V362" s="58"/>
      <c r="W362" s="58"/>
      <c r="X362" s="58"/>
      <c r="Y362" s="55"/>
      <c r="Z362" s="59"/>
      <c r="AA362" s="60">
        <v>0</v>
      </c>
      <c r="AB362" s="60"/>
      <c r="AC362" s="60">
        <v>0</v>
      </c>
      <c r="AD362" s="61">
        <v>0</v>
      </c>
      <c r="AE362" s="62"/>
      <c r="AF362" s="62"/>
    </row>
    <row r="363" spans="2:32">
      <c r="B363" s="54"/>
      <c r="C363" s="65" t="str">
        <f>IFERROR(VLOOKUP($B363,AGENCIA_DE_CUND_PARA_LA_PAZ_Y_LA_CONVIVE[],2,0),"")</f>
        <v/>
      </c>
      <c r="D363" s="55"/>
      <c r="E363" s="56"/>
      <c r="F363" s="56"/>
      <c r="G363" s="57"/>
      <c r="H363" s="58"/>
      <c r="I363" s="58"/>
      <c r="J363" s="58"/>
      <c r="K363" s="58"/>
      <c r="L363" s="58"/>
      <c r="M363" s="58"/>
      <c r="N363" s="58"/>
      <c r="O363" s="58"/>
      <c r="P363" s="58"/>
      <c r="Q363" s="58"/>
      <c r="R363" s="58"/>
      <c r="S363" s="58"/>
      <c r="T363" s="58"/>
      <c r="U363" s="58"/>
      <c r="V363" s="58"/>
      <c r="W363" s="58"/>
      <c r="X363" s="58"/>
      <c r="Y363" s="55"/>
      <c r="Z363" s="59"/>
      <c r="AA363" s="60">
        <v>0</v>
      </c>
      <c r="AB363" s="60"/>
      <c r="AC363" s="60">
        <v>0</v>
      </c>
      <c r="AD363" s="61">
        <v>0</v>
      </c>
      <c r="AE363" s="62"/>
      <c r="AF363" s="62"/>
    </row>
    <row r="364" spans="2:32">
      <c r="B364" s="54"/>
      <c r="C364" s="65" t="str">
        <f>IFERROR(VLOOKUP($B364,AGENCIA_DE_CUND_PARA_LA_PAZ_Y_LA_CONVIVE[],2,0),"")</f>
        <v/>
      </c>
      <c r="D364" s="55"/>
      <c r="E364" s="56"/>
      <c r="F364" s="56"/>
      <c r="G364" s="57"/>
      <c r="H364" s="58"/>
      <c r="I364" s="58"/>
      <c r="J364" s="58"/>
      <c r="K364" s="58"/>
      <c r="L364" s="58"/>
      <c r="M364" s="58"/>
      <c r="N364" s="58"/>
      <c r="O364" s="58"/>
      <c r="P364" s="58"/>
      <c r="Q364" s="58"/>
      <c r="R364" s="58"/>
      <c r="S364" s="58"/>
      <c r="T364" s="58"/>
      <c r="U364" s="58"/>
      <c r="V364" s="58"/>
      <c r="W364" s="58"/>
      <c r="X364" s="58"/>
      <c r="Y364" s="55"/>
      <c r="Z364" s="59"/>
      <c r="AA364" s="60">
        <v>0</v>
      </c>
      <c r="AB364" s="60"/>
      <c r="AC364" s="60">
        <v>0</v>
      </c>
      <c r="AD364" s="61">
        <v>0</v>
      </c>
      <c r="AE364" s="62"/>
      <c r="AF364" s="62"/>
    </row>
    <row r="365" spans="2:32">
      <c r="B365" s="54"/>
      <c r="C365" s="65" t="str">
        <f>IFERROR(VLOOKUP($B365,AGENCIA_DE_CUND_PARA_LA_PAZ_Y_LA_CONVIVE[],2,0),"")</f>
        <v/>
      </c>
      <c r="D365" s="55"/>
      <c r="E365" s="56"/>
      <c r="F365" s="56"/>
      <c r="G365" s="57"/>
      <c r="H365" s="58"/>
      <c r="I365" s="58"/>
      <c r="J365" s="58"/>
      <c r="K365" s="58"/>
      <c r="L365" s="58"/>
      <c r="M365" s="58"/>
      <c r="N365" s="58"/>
      <c r="O365" s="58"/>
      <c r="P365" s="58"/>
      <c r="Q365" s="58"/>
      <c r="R365" s="58"/>
      <c r="S365" s="58"/>
      <c r="T365" s="58"/>
      <c r="U365" s="58"/>
      <c r="V365" s="58"/>
      <c r="W365" s="58"/>
      <c r="X365" s="58"/>
      <c r="Y365" s="55"/>
      <c r="Z365" s="59"/>
      <c r="AA365" s="60">
        <v>0</v>
      </c>
      <c r="AB365" s="60"/>
      <c r="AC365" s="60">
        <v>0</v>
      </c>
      <c r="AD365" s="61">
        <v>0</v>
      </c>
      <c r="AE365" s="62"/>
      <c r="AF365" s="62"/>
    </row>
    <row r="366" spans="2:32">
      <c r="B366" s="54"/>
      <c r="C366" s="65" t="str">
        <f>IFERROR(VLOOKUP($B366,AGENCIA_DE_CUND_PARA_LA_PAZ_Y_LA_CONVIVE[],2,0),"")</f>
        <v/>
      </c>
      <c r="D366" s="55"/>
      <c r="E366" s="56"/>
      <c r="F366" s="56"/>
      <c r="G366" s="57"/>
      <c r="H366" s="58"/>
      <c r="I366" s="58"/>
      <c r="J366" s="58"/>
      <c r="K366" s="58"/>
      <c r="L366" s="58"/>
      <c r="M366" s="58"/>
      <c r="N366" s="58"/>
      <c r="O366" s="58"/>
      <c r="P366" s="58"/>
      <c r="Q366" s="58"/>
      <c r="R366" s="58"/>
      <c r="S366" s="58"/>
      <c r="T366" s="58"/>
      <c r="U366" s="58"/>
      <c r="V366" s="58"/>
      <c r="W366" s="58"/>
      <c r="X366" s="58"/>
      <c r="Y366" s="55"/>
      <c r="Z366" s="59"/>
      <c r="AA366" s="60">
        <v>0</v>
      </c>
      <c r="AB366" s="60"/>
      <c r="AC366" s="60">
        <v>0</v>
      </c>
      <c r="AD366" s="61">
        <v>0</v>
      </c>
      <c r="AE366" s="62"/>
      <c r="AF366" s="62"/>
    </row>
    <row r="367" spans="2:32">
      <c r="B367" s="54"/>
      <c r="C367" s="65" t="str">
        <f>IFERROR(VLOOKUP($B367,AGENCIA_DE_CUND_PARA_LA_PAZ_Y_LA_CONVIVE[],2,0),"")</f>
        <v/>
      </c>
      <c r="D367" s="55"/>
      <c r="E367" s="56"/>
      <c r="F367" s="56"/>
      <c r="G367" s="57"/>
      <c r="H367" s="58"/>
      <c r="I367" s="58"/>
      <c r="J367" s="58"/>
      <c r="K367" s="58"/>
      <c r="L367" s="58"/>
      <c r="M367" s="58"/>
      <c r="N367" s="58"/>
      <c r="O367" s="58"/>
      <c r="P367" s="58"/>
      <c r="Q367" s="58"/>
      <c r="R367" s="58"/>
      <c r="S367" s="58"/>
      <c r="T367" s="58"/>
      <c r="U367" s="58"/>
      <c r="V367" s="58"/>
      <c r="W367" s="58"/>
      <c r="X367" s="58"/>
      <c r="Y367" s="55"/>
      <c r="Z367" s="59"/>
      <c r="AA367" s="60">
        <v>0</v>
      </c>
      <c r="AB367" s="60"/>
      <c r="AC367" s="60">
        <v>0</v>
      </c>
      <c r="AD367" s="61">
        <v>0</v>
      </c>
      <c r="AE367" s="62"/>
      <c r="AF367" s="62"/>
    </row>
    <row r="368" spans="2:32">
      <c r="B368" s="54"/>
      <c r="C368" s="65" t="str">
        <f>IFERROR(VLOOKUP($B368,AGENCIA_DE_CUND_PARA_LA_PAZ_Y_LA_CONVIVE[],2,0),"")</f>
        <v/>
      </c>
      <c r="D368" s="55"/>
      <c r="E368" s="56"/>
      <c r="F368" s="56"/>
      <c r="G368" s="57"/>
      <c r="H368" s="58"/>
      <c r="I368" s="58"/>
      <c r="J368" s="58"/>
      <c r="K368" s="58"/>
      <c r="L368" s="58"/>
      <c r="M368" s="58"/>
      <c r="N368" s="58"/>
      <c r="O368" s="58"/>
      <c r="P368" s="58"/>
      <c r="Q368" s="58"/>
      <c r="R368" s="58"/>
      <c r="S368" s="58"/>
      <c r="T368" s="58"/>
      <c r="U368" s="58"/>
      <c r="V368" s="58"/>
      <c r="W368" s="58"/>
      <c r="X368" s="58"/>
      <c r="Y368" s="55"/>
      <c r="Z368" s="59"/>
      <c r="AA368" s="60">
        <v>0</v>
      </c>
      <c r="AB368" s="60"/>
      <c r="AC368" s="60">
        <v>0</v>
      </c>
      <c r="AD368" s="61">
        <v>0</v>
      </c>
      <c r="AE368" s="62"/>
      <c r="AF368" s="62"/>
    </row>
    <row r="369" spans="2:32">
      <c r="B369" s="54"/>
      <c r="C369" s="65" t="str">
        <f>IFERROR(VLOOKUP($B369,AGENCIA_DE_CUND_PARA_LA_PAZ_Y_LA_CONVIVE[],2,0),"")</f>
        <v/>
      </c>
      <c r="D369" s="55"/>
      <c r="E369" s="56"/>
      <c r="F369" s="56"/>
      <c r="G369" s="57"/>
      <c r="H369" s="58"/>
      <c r="I369" s="58"/>
      <c r="J369" s="58"/>
      <c r="K369" s="58"/>
      <c r="L369" s="58"/>
      <c r="M369" s="58"/>
      <c r="N369" s="58"/>
      <c r="O369" s="58"/>
      <c r="P369" s="58"/>
      <c r="Q369" s="58"/>
      <c r="R369" s="58"/>
      <c r="S369" s="58"/>
      <c r="T369" s="58"/>
      <c r="U369" s="58"/>
      <c r="V369" s="58"/>
      <c r="W369" s="58"/>
      <c r="X369" s="58"/>
      <c r="Y369" s="55"/>
      <c r="Z369" s="59"/>
      <c r="AA369" s="60">
        <v>0</v>
      </c>
      <c r="AB369" s="60"/>
      <c r="AC369" s="60">
        <v>0</v>
      </c>
      <c r="AD369" s="61">
        <v>0</v>
      </c>
      <c r="AE369" s="62"/>
      <c r="AF369" s="62"/>
    </row>
    <row r="370" spans="2:32">
      <c r="B370" s="54"/>
      <c r="C370" s="65" t="str">
        <f>IFERROR(VLOOKUP($B370,AGENCIA_DE_CUND_PARA_LA_PAZ_Y_LA_CONVIVE[],2,0),"")</f>
        <v/>
      </c>
      <c r="D370" s="55"/>
      <c r="E370" s="56"/>
      <c r="F370" s="56"/>
      <c r="G370" s="57"/>
      <c r="H370" s="58"/>
      <c r="I370" s="58"/>
      <c r="J370" s="58"/>
      <c r="K370" s="58"/>
      <c r="L370" s="58"/>
      <c r="M370" s="58"/>
      <c r="N370" s="58"/>
      <c r="O370" s="58"/>
      <c r="P370" s="58"/>
      <c r="Q370" s="58"/>
      <c r="R370" s="58"/>
      <c r="S370" s="58"/>
      <c r="T370" s="58"/>
      <c r="U370" s="58"/>
      <c r="V370" s="58"/>
      <c r="W370" s="58"/>
      <c r="X370" s="58"/>
      <c r="Y370" s="55"/>
      <c r="Z370" s="59"/>
      <c r="AA370" s="60">
        <v>0</v>
      </c>
      <c r="AB370" s="60"/>
      <c r="AC370" s="60">
        <v>0</v>
      </c>
      <c r="AD370" s="61">
        <v>0</v>
      </c>
      <c r="AE370" s="62"/>
      <c r="AF370" s="62"/>
    </row>
    <row r="371" spans="2:32">
      <c r="B371" s="54"/>
      <c r="C371" s="65" t="str">
        <f>IFERROR(VLOOKUP($B371,AGENCIA_DE_CUND_PARA_LA_PAZ_Y_LA_CONVIVE[],2,0),"")</f>
        <v/>
      </c>
      <c r="D371" s="55"/>
      <c r="E371" s="56"/>
      <c r="F371" s="56"/>
      <c r="G371" s="57"/>
      <c r="H371" s="58"/>
      <c r="I371" s="58"/>
      <c r="J371" s="58"/>
      <c r="K371" s="58"/>
      <c r="L371" s="58"/>
      <c r="M371" s="58"/>
      <c r="N371" s="58"/>
      <c r="O371" s="58"/>
      <c r="P371" s="58"/>
      <c r="Q371" s="58"/>
      <c r="R371" s="58"/>
      <c r="S371" s="58"/>
      <c r="T371" s="58"/>
      <c r="U371" s="58"/>
      <c r="V371" s="58"/>
      <c r="W371" s="58"/>
      <c r="X371" s="58"/>
      <c r="Y371" s="55"/>
      <c r="Z371" s="59"/>
      <c r="AA371" s="60">
        <v>0</v>
      </c>
      <c r="AB371" s="60"/>
      <c r="AC371" s="60">
        <v>0</v>
      </c>
      <c r="AD371" s="61">
        <v>0</v>
      </c>
      <c r="AE371" s="62"/>
      <c r="AF371" s="62"/>
    </row>
    <row r="372" spans="2:32">
      <c r="B372" s="54"/>
      <c r="C372" s="65" t="str">
        <f>IFERROR(VLOOKUP($B372,AGENCIA_DE_CUND_PARA_LA_PAZ_Y_LA_CONVIVE[],2,0),"")</f>
        <v/>
      </c>
      <c r="D372" s="55"/>
      <c r="E372" s="56"/>
      <c r="F372" s="56"/>
      <c r="G372" s="57"/>
      <c r="H372" s="58"/>
      <c r="I372" s="58"/>
      <c r="J372" s="58"/>
      <c r="K372" s="58"/>
      <c r="L372" s="58"/>
      <c r="M372" s="58"/>
      <c r="N372" s="58"/>
      <c r="O372" s="58"/>
      <c r="P372" s="58"/>
      <c r="Q372" s="58"/>
      <c r="R372" s="58"/>
      <c r="S372" s="58"/>
      <c r="T372" s="58"/>
      <c r="U372" s="58"/>
      <c r="V372" s="58"/>
      <c r="W372" s="58"/>
      <c r="X372" s="58"/>
      <c r="Y372" s="55"/>
      <c r="Z372" s="59"/>
      <c r="AA372" s="60">
        <v>0</v>
      </c>
      <c r="AB372" s="60"/>
      <c r="AC372" s="60">
        <v>0</v>
      </c>
      <c r="AD372" s="61">
        <v>0</v>
      </c>
      <c r="AE372" s="62"/>
      <c r="AF372" s="62"/>
    </row>
    <row r="373" spans="2:32">
      <c r="B373" s="54"/>
      <c r="C373" s="65" t="str">
        <f>IFERROR(VLOOKUP($B373,AGENCIA_DE_CUND_PARA_LA_PAZ_Y_LA_CONVIVE[],2,0),"")</f>
        <v/>
      </c>
      <c r="D373" s="55"/>
      <c r="E373" s="56"/>
      <c r="F373" s="56"/>
      <c r="G373" s="57"/>
      <c r="H373" s="58"/>
      <c r="I373" s="58"/>
      <c r="J373" s="58"/>
      <c r="K373" s="58"/>
      <c r="L373" s="58"/>
      <c r="M373" s="58"/>
      <c r="N373" s="58"/>
      <c r="O373" s="58"/>
      <c r="P373" s="58"/>
      <c r="Q373" s="58"/>
      <c r="R373" s="58"/>
      <c r="S373" s="58"/>
      <c r="T373" s="58"/>
      <c r="U373" s="58"/>
      <c r="V373" s="58"/>
      <c r="W373" s="58"/>
      <c r="X373" s="58"/>
      <c r="Y373" s="55"/>
      <c r="Z373" s="59"/>
      <c r="AA373" s="60">
        <v>0</v>
      </c>
      <c r="AB373" s="60"/>
      <c r="AC373" s="60">
        <v>0</v>
      </c>
      <c r="AD373" s="61">
        <v>0</v>
      </c>
      <c r="AE373" s="62"/>
      <c r="AF373" s="62"/>
    </row>
    <row r="374" spans="2:32">
      <c r="B374" s="54"/>
      <c r="C374" s="65" t="str">
        <f>IFERROR(VLOOKUP($B374,AGENCIA_DE_CUND_PARA_LA_PAZ_Y_LA_CONVIVE[],2,0),"")</f>
        <v/>
      </c>
      <c r="D374" s="55"/>
      <c r="E374" s="56"/>
      <c r="F374" s="56"/>
      <c r="G374" s="57"/>
      <c r="H374" s="58"/>
      <c r="I374" s="58"/>
      <c r="J374" s="58"/>
      <c r="K374" s="58"/>
      <c r="L374" s="58"/>
      <c r="M374" s="58"/>
      <c r="N374" s="58"/>
      <c r="O374" s="58"/>
      <c r="P374" s="58"/>
      <c r="Q374" s="58"/>
      <c r="R374" s="58"/>
      <c r="S374" s="58"/>
      <c r="T374" s="58"/>
      <c r="U374" s="58"/>
      <c r="V374" s="58"/>
      <c r="W374" s="58"/>
      <c r="X374" s="58"/>
      <c r="Y374" s="55"/>
      <c r="Z374" s="59"/>
      <c r="AA374" s="60">
        <v>0</v>
      </c>
      <c r="AB374" s="60"/>
      <c r="AC374" s="60">
        <v>0</v>
      </c>
      <c r="AD374" s="61">
        <v>0</v>
      </c>
      <c r="AE374" s="62"/>
      <c r="AF374" s="62"/>
    </row>
    <row r="375" spans="2:32">
      <c r="B375" s="54"/>
      <c r="C375" s="65" t="str">
        <f>IFERROR(VLOOKUP($B375,AGENCIA_DE_CUND_PARA_LA_PAZ_Y_LA_CONVIVE[],2,0),"")</f>
        <v/>
      </c>
      <c r="D375" s="55"/>
      <c r="E375" s="56"/>
      <c r="F375" s="56"/>
      <c r="G375" s="57"/>
      <c r="H375" s="58"/>
      <c r="I375" s="58"/>
      <c r="J375" s="58"/>
      <c r="K375" s="58"/>
      <c r="L375" s="58"/>
      <c r="M375" s="58"/>
      <c r="N375" s="58"/>
      <c r="O375" s="58"/>
      <c r="P375" s="58"/>
      <c r="Q375" s="58"/>
      <c r="R375" s="58"/>
      <c r="S375" s="58"/>
      <c r="T375" s="58"/>
      <c r="U375" s="58"/>
      <c r="V375" s="58"/>
      <c r="W375" s="58"/>
      <c r="X375" s="58"/>
      <c r="Y375" s="55"/>
      <c r="Z375" s="59"/>
      <c r="AA375" s="60">
        <v>0</v>
      </c>
      <c r="AB375" s="60"/>
      <c r="AC375" s="60">
        <v>0</v>
      </c>
      <c r="AD375" s="61">
        <v>0</v>
      </c>
      <c r="AE375" s="62"/>
      <c r="AF375" s="62"/>
    </row>
    <row r="376" spans="2:32">
      <c r="B376" s="54"/>
      <c r="C376" s="65" t="str">
        <f>IFERROR(VLOOKUP($B376,AGENCIA_DE_CUND_PARA_LA_PAZ_Y_LA_CONVIVE[],2,0),"")</f>
        <v/>
      </c>
      <c r="D376" s="55"/>
      <c r="E376" s="56"/>
      <c r="F376" s="56"/>
      <c r="G376" s="57"/>
      <c r="H376" s="58"/>
      <c r="I376" s="58"/>
      <c r="J376" s="58"/>
      <c r="K376" s="58"/>
      <c r="L376" s="58"/>
      <c r="M376" s="58"/>
      <c r="N376" s="58"/>
      <c r="O376" s="58"/>
      <c r="P376" s="58"/>
      <c r="Q376" s="58"/>
      <c r="R376" s="58"/>
      <c r="S376" s="58"/>
      <c r="T376" s="58"/>
      <c r="U376" s="58"/>
      <c r="V376" s="58"/>
      <c r="W376" s="58"/>
      <c r="X376" s="58"/>
      <c r="Y376" s="55"/>
      <c r="Z376" s="59"/>
      <c r="AA376" s="60">
        <v>0</v>
      </c>
      <c r="AB376" s="60"/>
      <c r="AC376" s="60">
        <v>0</v>
      </c>
      <c r="AD376" s="61">
        <v>0</v>
      </c>
      <c r="AE376" s="62"/>
      <c r="AF376" s="62"/>
    </row>
    <row r="377" spans="2:32">
      <c r="B377" s="54"/>
      <c r="C377" s="65" t="str">
        <f>IFERROR(VLOOKUP($B377,AGENCIA_DE_CUND_PARA_LA_PAZ_Y_LA_CONVIVE[],2,0),"")</f>
        <v/>
      </c>
      <c r="D377" s="55"/>
      <c r="E377" s="56"/>
      <c r="F377" s="56"/>
      <c r="G377" s="57"/>
      <c r="H377" s="58"/>
      <c r="I377" s="58"/>
      <c r="J377" s="58"/>
      <c r="K377" s="58"/>
      <c r="L377" s="58"/>
      <c r="M377" s="58"/>
      <c r="N377" s="58"/>
      <c r="O377" s="58"/>
      <c r="P377" s="58"/>
      <c r="Q377" s="58"/>
      <c r="R377" s="58"/>
      <c r="S377" s="58"/>
      <c r="T377" s="58"/>
      <c r="U377" s="58"/>
      <c r="V377" s="58"/>
      <c r="W377" s="58"/>
      <c r="X377" s="58"/>
      <c r="Y377" s="55"/>
      <c r="Z377" s="59"/>
      <c r="AA377" s="60">
        <v>0</v>
      </c>
      <c r="AB377" s="60"/>
      <c r="AC377" s="60">
        <v>0</v>
      </c>
      <c r="AD377" s="61">
        <v>0</v>
      </c>
      <c r="AE377" s="62"/>
      <c r="AF377" s="62"/>
    </row>
    <row r="378" spans="2:32">
      <c r="B378" s="54"/>
      <c r="C378" s="65" t="str">
        <f>IFERROR(VLOOKUP($B378,AGENCIA_DE_CUND_PARA_LA_PAZ_Y_LA_CONVIVE[],2,0),"")</f>
        <v/>
      </c>
      <c r="D378" s="55"/>
      <c r="E378" s="56"/>
      <c r="F378" s="56"/>
      <c r="G378" s="57"/>
      <c r="H378" s="58"/>
      <c r="I378" s="58"/>
      <c r="J378" s="58"/>
      <c r="K378" s="58"/>
      <c r="L378" s="58"/>
      <c r="M378" s="58"/>
      <c r="N378" s="58"/>
      <c r="O378" s="58"/>
      <c r="P378" s="58"/>
      <c r="Q378" s="58"/>
      <c r="R378" s="58"/>
      <c r="S378" s="58"/>
      <c r="T378" s="58"/>
      <c r="U378" s="58"/>
      <c r="V378" s="58"/>
      <c r="W378" s="58"/>
      <c r="X378" s="58"/>
      <c r="Y378" s="55"/>
      <c r="Z378" s="59"/>
      <c r="AA378" s="60">
        <v>0</v>
      </c>
      <c r="AB378" s="60"/>
      <c r="AC378" s="60">
        <v>0</v>
      </c>
      <c r="AD378" s="61">
        <v>0</v>
      </c>
      <c r="AE378" s="62"/>
      <c r="AF378" s="62"/>
    </row>
    <row r="379" spans="2:32">
      <c r="B379" s="54"/>
      <c r="C379" s="65" t="str">
        <f>IFERROR(VLOOKUP($B379,AGENCIA_DE_CUND_PARA_LA_PAZ_Y_LA_CONVIVE[],2,0),"")</f>
        <v/>
      </c>
      <c r="D379" s="55"/>
      <c r="E379" s="56"/>
      <c r="F379" s="56"/>
      <c r="G379" s="57"/>
      <c r="H379" s="58"/>
      <c r="I379" s="58"/>
      <c r="J379" s="58"/>
      <c r="K379" s="58"/>
      <c r="L379" s="58"/>
      <c r="M379" s="58"/>
      <c r="N379" s="58"/>
      <c r="O379" s="58"/>
      <c r="P379" s="58"/>
      <c r="Q379" s="58"/>
      <c r="R379" s="58"/>
      <c r="S379" s="58"/>
      <c r="T379" s="58"/>
      <c r="U379" s="58"/>
      <c r="V379" s="58"/>
      <c r="W379" s="58"/>
      <c r="X379" s="58"/>
      <c r="Y379" s="55"/>
      <c r="Z379" s="59"/>
      <c r="AA379" s="60">
        <v>0</v>
      </c>
      <c r="AB379" s="60"/>
      <c r="AC379" s="60">
        <v>0</v>
      </c>
      <c r="AD379" s="61">
        <v>0</v>
      </c>
      <c r="AE379" s="62"/>
      <c r="AF379" s="62"/>
    </row>
    <row r="380" spans="2:32">
      <c r="B380" s="54"/>
      <c r="C380" s="65" t="str">
        <f>IFERROR(VLOOKUP($B380,AGENCIA_DE_CUND_PARA_LA_PAZ_Y_LA_CONVIVE[],2,0),"")</f>
        <v/>
      </c>
      <c r="D380" s="55"/>
      <c r="E380" s="56"/>
      <c r="F380" s="56"/>
      <c r="G380" s="57"/>
      <c r="H380" s="58"/>
      <c r="I380" s="58"/>
      <c r="J380" s="58"/>
      <c r="K380" s="58"/>
      <c r="L380" s="58"/>
      <c r="M380" s="58"/>
      <c r="N380" s="58"/>
      <c r="O380" s="58"/>
      <c r="P380" s="58"/>
      <c r="Q380" s="58"/>
      <c r="R380" s="58"/>
      <c r="S380" s="58"/>
      <c r="T380" s="58"/>
      <c r="U380" s="58"/>
      <c r="V380" s="58"/>
      <c r="W380" s="58"/>
      <c r="X380" s="58"/>
      <c r="Y380" s="55"/>
      <c r="Z380" s="59"/>
      <c r="AA380" s="60">
        <v>0</v>
      </c>
      <c r="AB380" s="60"/>
      <c r="AC380" s="60">
        <v>0</v>
      </c>
      <c r="AD380" s="61">
        <v>0</v>
      </c>
      <c r="AE380" s="62"/>
      <c r="AF380" s="62"/>
    </row>
    <row r="381" spans="2:32">
      <c r="B381" s="54"/>
      <c r="C381" s="65" t="str">
        <f>IFERROR(VLOOKUP($B381,AGENCIA_DE_CUND_PARA_LA_PAZ_Y_LA_CONVIVE[],2,0),"")</f>
        <v/>
      </c>
      <c r="D381" s="55"/>
      <c r="E381" s="56"/>
      <c r="F381" s="56"/>
      <c r="G381" s="57"/>
      <c r="H381" s="58"/>
      <c r="I381" s="58"/>
      <c r="J381" s="58"/>
      <c r="K381" s="58"/>
      <c r="L381" s="58"/>
      <c r="M381" s="58"/>
      <c r="N381" s="58"/>
      <c r="O381" s="58"/>
      <c r="P381" s="58"/>
      <c r="Q381" s="58"/>
      <c r="R381" s="58"/>
      <c r="S381" s="58"/>
      <c r="T381" s="58"/>
      <c r="U381" s="58"/>
      <c r="V381" s="58"/>
      <c r="W381" s="58"/>
      <c r="X381" s="58"/>
      <c r="Y381" s="55"/>
      <c r="Z381" s="59"/>
      <c r="AA381" s="60">
        <v>0</v>
      </c>
      <c r="AB381" s="60"/>
      <c r="AC381" s="60">
        <v>0</v>
      </c>
      <c r="AD381" s="61">
        <v>0</v>
      </c>
      <c r="AE381" s="62"/>
      <c r="AF381" s="62"/>
    </row>
    <row r="382" spans="2:32">
      <c r="B382" s="54"/>
      <c r="C382" s="65" t="str">
        <f>IFERROR(VLOOKUP($B382,AGENCIA_DE_CUND_PARA_LA_PAZ_Y_LA_CONVIVE[],2,0),"")</f>
        <v/>
      </c>
      <c r="D382" s="55"/>
      <c r="E382" s="56"/>
      <c r="F382" s="56"/>
      <c r="G382" s="57"/>
      <c r="H382" s="58"/>
      <c r="I382" s="58"/>
      <c r="J382" s="58"/>
      <c r="K382" s="58"/>
      <c r="L382" s="58"/>
      <c r="M382" s="58"/>
      <c r="N382" s="58"/>
      <c r="O382" s="58"/>
      <c r="P382" s="58"/>
      <c r="Q382" s="58"/>
      <c r="R382" s="58"/>
      <c r="S382" s="58"/>
      <c r="T382" s="58"/>
      <c r="U382" s="58"/>
      <c r="V382" s="58"/>
      <c r="W382" s="58"/>
      <c r="X382" s="58"/>
      <c r="Y382" s="55"/>
      <c r="Z382" s="59"/>
      <c r="AA382" s="60">
        <v>0</v>
      </c>
      <c r="AB382" s="60"/>
      <c r="AC382" s="60">
        <v>0</v>
      </c>
      <c r="AD382" s="61">
        <v>0</v>
      </c>
      <c r="AE382" s="62"/>
      <c r="AF382" s="62"/>
    </row>
    <row r="383" spans="2:32">
      <c r="B383" s="54"/>
      <c r="C383" s="65" t="str">
        <f>IFERROR(VLOOKUP($B383,AGENCIA_DE_CUND_PARA_LA_PAZ_Y_LA_CONVIVE[],2,0),"")</f>
        <v/>
      </c>
      <c r="D383" s="55"/>
      <c r="E383" s="56"/>
      <c r="F383" s="56"/>
      <c r="G383" s="57"/>
      <c r="H383" s="58"/>
      <c r="I383" s="58"/>
      <c r="J383" s="58"/>
      <c r="K383" s="58"/>
      <c r="L383" s="58"/>
      <c r="M383" s="58"/>
      <c r="N383" s="58"/>
      <c r="O383" s="58"/>
      <c r="P383" s="58"/>
      <c r="Q383" s="58"/>
      <c r="R383" s="58"/>
      <c r="S383" s="58"/>
      <c r="T383" s="58"/>
      <c r="U383" s="58"/>
      <c r="V383" s="58"/>
      <c r="W383" s="58"/>
      <c r="X383" s="58"/>
      <c r="Y383" s="55"/>
      <c r="Z383" s="59"/>
      <c r="AA383" s="60">
        <v>0</v>
      </c>
      <c r="AB383" s="60"/>
      <c r="AC383" s="60">
        <v>0</v>
      </c>
      <c r="AD383" s="61">
        <v>0</v>
      </c>
      <c r="AE383" s="62"/>
      <c r="AF383" s="62"/>
    </row>
    <row r="384" spans="2:32">
      <c r="B384" s="54"/>
      <c r="C384" s="65" t="str">
        <f>IFERROR(VLOOKUP($B384,AGENCIA_DE_CUND_PARA_LA_PAZ_Y_LA_CONVIVE[],2,0),"")</f>
        <v/>
      </c>
      <c r="D384" s="55"/>
      <c r="E384" s="56"/>
      <c r="F384" s="56"/>
      <c r="G384" s="57"/>
      <c r="H384" s="58"/>
      <c r="I384" s="58"/>
      <c r="J384" s="58"/>
      <c r="K384" s="58"/>
      <c r="L384" s="58"/>
      <c r="M384" s="58"/>
      <c r="N384" s="58"/>
      <c r="O384" s="58"/>
      <c r="P384" s="58"/>
      <c r="Q384" s="58"/>
      <c r="R384" s="58"/>
      <c r="S384" s="58"/>
      <c r="T384" s="58"/>
      <c r="U384" s="58"/>
      <c r="V384" s="58"/>
      <c r="W384" s="58"/>
      <c r="X384" s="58"/>
      <c r="Y384" s="55"/>
      <c r="Z384" s="59"/>
      <c r="AA384" s="60">
        <v>0</v>
      </c>
      <c r="AB384" s="60"/>
      <c r="AC384" s="60">
        <v>0</v>
      </c>
      <c r="AD384" s="61">
        <v>0</v>
      </c>
      <c r="AE384" s="62"/>
      <c r="AF384" s="62"/>
    </row>
    <row r="385" spans="2:32">
      <c r="B385" s="54"/>
      <c r="C385" s="65" t="str">
        <f>IFERROR(VLOOKUP($B385,AGENCIA_DE_CUND_PARA_LA_PAZ_Y_LA_CONVIVE[],2,0),"")</f>
        <v/>
      </c>
      <c r="D385" s="55"/>
      <c r="E385" s="56"/>
      <c r="F385" s="56"/>
      <c r="G385" s="57"/>
      <c r="H385" s="58"/>
      <c r="I385" s="58"/>
      <c r="J385" s="58"/>
      <c r="K385" s="58"/>
      <c r="L385" s="58"/>
      <c r="M385" s="58"/>
      <c r="N385" s="58"/>
      <c r="O385" s="58"/>
      <c r="P385" s="58"/>
      <c r="Q385" s="58"/>
      <c r="R385" s="58"/>
      <c r="S385" s="58"/>
      <c r="T385" s="58"/>
      <c r="U385" s="58"/>
      <c r="V385" s="58"/>
      <c r="W385" s="58"/>
      <c r="X385" s="58"/>
      <c r="Y385" s="55"/>
      <c r="Z385" s="59"/>
      <c r="AA385" s="60">
        <v>0</v>
      </c>
      <c r="AB385" s="60"/>
      <c r="AC385" s="60">
        <v>0</v>
      </c>
      <c r="AD385" s="61">
        <v>0</v>
      </c>
      <c r="AE385" s="62"/>
      <c r="AF385" s="62"/>
    </row>
    <row r="386" spans="2:32">
      <c r="B386" s="54"/>
      <c r="C386" s="65" t="str">
        <f>IFERROR(VLOOKUP($B386,AGENCIA_DE_CUND_PARA_LA_PAZ_Y_LA_CONVIVE[],2,0),"")</f>
        <v/>
      </c>
      <c r="D386" s="55"/>
      <c r="E386" s="56"/>
      <c r="F386" s="56"/>
      <c r="G386" s="57"/>
      <c r="H386" s="58"/>
      <c r="I386" s="58"/>
      <c r="J386" s="58"/>
      <c r="K386" s="58"/>
      <c r="L386" s="58"/>
      <c r="M386" s="58"/>
      <c r="N386" s="58"/>
      <c r="O386" s="58"/>
      <c r="P386" s="58"/>
      <c r="Q386" s="58"/>
      <c r="R386" s="58"/>
      <c r="S386" s="58"/>
      <c r="T386" s="58"/>
      <c r="U386" s="58"/>
      <c r="V386" s="58"/>
      <c r="W386" s="58"/>
      <c r="X386" s="58"/>
      <c r="Y386" s="55"/>
      <c r="Z386" s="59"/>
      <c r="AA386" s="60">
        <v>0</v>
      </c>
      <c r="AB386" s="60"/>
      <c r="AC386" s="60">
        <v>0</v>
      </c>
      <c r="AD386" s="61">
        <v>0</v>
      </c>
      <c r="AE386" s="62"/>
      <c r="AF386" s="62"/>
    </row>
    <row r="387" spans="2:32">
      <c r="B387" s="54"/>
      <c r="C387" s="65" t="str">
        <f>IFERROR(VLOOKUP($B387,AGENCIA_DE_CUND_PARA_LA_PAZ_Y_LA_CONVIVE[],2,0),"")</f>
        <v/>
      </c>
      <c r="D387" s="55"/>
      <c r="E387" s="56"/>
      <c r="F387" s="56"/>
      <c r="G387" s="57"/>
      <c r="H387" s="58"/>
      <c r="I387" s="58"/>
      <c r="J387" s="58"/>
      <c r="K387" s="58"/>
      <c r="L387" s="58"/>
      <c r="M387" s="58"/>
      <c r="N387" s="58"/>
      <c r="O387" s="58"/>
      <c r="P387" s="58"/>
      <c r="Q387" s="58"/>
      <c r="R387" s="58"/>
      <c r="S387" s="58"/>
      <c r="T387" s="58"/>
      <c r="U387" s="58"/>
      <c r="V387" s="58"/>
      <c r="W387" s="58"/>
      <c r="X387" s="58"/>
      <c r="Y387" s="55"/>
      <c r="Z387" s="59"/>
      <c r="AA387" s="60">
        <v>0</v>
      </c>
      <c r="AB387" s="60"/>
      <c r="AC387" s="60">
        <v>0</v>
      </c>
      <c r="AD387" s="61">
        <v>0</v>
      </c>
      <c r="AE387" s="62"/>
      <c r="AF387" s="62"/>
    </row>
    <row r="388" spans="2:32">
      <c r="B388" s="54"/>
      <c r="C388" s="65" t="str">
        <f>IFERROR(VLOOKUP($B388,AGENCIA_DE_CUND_PARA_LA_PAZ_Y_LA_CONVIVE[],2,0),"")</f>
        <v/>
      </c>
      <c r="D388" s="55"/>
      <c r="E388" s="56"/>
      <c r="F388" s="56"/>
      <c r="G388" s="57"/>
      <c r="H388" s="58"/>
      <c r="I388" s="58"/>
      <c r="J388" s="58"/>
      <c r="K388" s="58"/>
      <c r="L388" s="58"/>
      <c r="M388" s="58"/>
      <c r="N388" s="58"/>
      <c r="O388" s="58"/>
      <c r="P388" s="58"/>
      <c r="Q388" s="58"/>
      <c r="R388" s="58"/>
      <c r="S388" s="58"/>
      <c r="T388" s="58"/>
      <c r="U388" s="58"/>
      <c r="V388" s="58"/>
      <c r="W388" s="58"/>
      <c r="X388" s="58"/>
      <c r="Y388" s="55"/>
      <c r="Z388" s="59"/>
      <c r="AA388" s="60">
        <v>0</v>
      </c>
      <c r="AB388" s="60"/>
      <c r="AC388" s="60">
        <v>0</v>
      </c>
      <c r="AD388" s="61">
        <v>0</v>
      </c>
      <c r="AE388" s="62"/>
      <c r="AF388" s="62"/>
    </row>
    <row r="389" spans="2:32">
      <c r="B389" s="54"/>
      <c r="C389" s="65" t="str">
        <f>IFERROR(VLOOKUP($B389,AGENCIA_DE_CUND_PARA_LA_PAZ_Y_LA_CONVIVE[],2,0),"")</f>
        <v/>
      </c>
      <c r="D389" s="55"/>
      <c r="E389" s="56"/>
      <c r="F389" s="56"/>
      <c r="G389" s="57"/>
      <c r="H389" s="58"/>
      <c r="I389" s="58"/>
      <c r="J389" s="58"/>
      <c r="K389" s="58"/>
      <c r="L389" s="58"/>
      <c r="M389" s="58"/>
      <c r="N389" s="58"/>
      <c r="O389" s="58"/>
      <c r="P389" s="58"/>
      <c r="Q389" s="58"/>
      <c r="R389" s="58"/>
      <c r="S389" s="58"/>
      <c r="T389" s="58"/>
      <c r="U389" s="58"/>
      <c r="V389" s="58"/>
      <c r="W389" s="58"/>
      <c r="X389" s="58"/>
      <c r="Y389" s="55"/>
      <c r="Z389" s="59"/>
      <c r="AA389" s="60">
        <v>0</v>
      </c>
      <c r="AB389" s="60"/>
      <c r="AC389" s="60">
        <v>0</v>
      </c>
      <c r="AD389" s="61">
        <v>0</v>
      </c>
      <c r="AE389" s="62"/>
      <c r="AF389" s="62"/>
    </row>
    <row r="390" spans="2:32">
      <c r="B390" s="54"/>
      <c r="C390" s="65" t="str">
        <f>IFERROR(VLOOKUP($B390,AGENCIA_DE_CUND_PARA_LA_PAZ_Y_LA_CONVIVE[],2,0),"")</f>
        <v/>
      </c>
      <c r="D390" s="55"/>
      <c r="E390" s="56"/>
      <c r="F390" s="56"/>
      <c r="G390" s="57"/>
      <c r="H390" s="58"/>
      <c r="I390" s="58"/>
      <c r="J390" s="58"/>
      <c r="K390" s="58"/>
      <c r="L390" s="58"/>
      <c r="M390" s="58"/>
      <c r="N390" s="58"/>
      <c r="O390" s="58"/>
      <c r="P390" s="58"/>
      <c r="Q390" s="58"/>
      <c r="R390" s="58"/>
      <c r="S390" s="58"/>
      <c r="T390" s="58"/>
      <c r="U390" s="58"/>
      <c r="V390" s="58"/>
      <c r="W390" s="58"/>
      <c r="X390" s="58"/>
      <c r="Y390" s="55"/>
      <c r="Z390" s="59"/>
      <c r="AA390" s="60">
        <v>0</v>
      </c>
      <c r="AB390" s="60"/>
      <c r="AC390" s="60">
        <v>0</v>
      </c>
      <c r="AD390" s="61">
        <v>0</v>
      </c>
      <c r="AE390" s="62"/>
      <c r="AF390" s="62"/>
    </row>
    <row r="391" spans="2:32">
      <c r="B391" s="54"/>
      <c r="C391" s="65" t="str">
        <f>IFERROR(VLOOKUP($B391,AGENCIA_DE_CUND_PARA_LA_PAZ_Y_LA_CONVIVE[],2,0),"")</f>
        <v/>
      </c>
      <c r="D391" s="55"/>
      <c r="E391" s="56"/>
      <c r="F391" s="56"/>
      <c r="G391" s="57"/>
      <c r="H391" s="58"/>
      <c r="I391" s="58"/>
      <c r="J391" s="58"/>
      <c r="K391" s="58"/>
      <c r="L391" s="58"/>
      <c r="M391" s="58"/>
      <c r="N391" s="58"/>
      <c r="O391" s="58"/>
      <c r="P391" s="58"/>
      <c r="Q391" s="58"/>
      <c r="R391" s="58"/>
      <c r="S391" s="58"/>
      <c r="T391" s="58"/>
      <c r="U391" s="58"/>
      <c r="V391" s="58"/>
      <c r="W391" s="58"/>
      <c r="X391" s="58"/>
      <c r="Y391" s="55"/>
      <c r="Z391" s="59"/>
      <c r="AA391" s="60">
        <v>0</v>
      </c>
      <c r="AB391" s="60"/>
      <c r="AC391" s="60">
        <v>0</v>
      </c>
      <c r="AD391" s="61">
        <v>0</v>
      </c>
      <c r="AE391" s="62"/>
      <c r="AF391" s="62"/>
    </row>
    <row r="392" spans="2:32">
      <c r="B392" s="54"/>
      <c r="C392" s="65" t="str">
        <f>IFERROR(VLOOKUP($B392,AGENCIA_DE_CUND_PARA_LA_PAZ_Y_LA_CONVIVE[],2,0),"")</f>
        <v/>
      </c>
      <c r="D392" s="55"/>
      <c r="E392" s="56"/>
      <c r="F392" s="56"/>
      <c r="G392" s="57"/>
      <c r="H392" s="58"/>
      <c r="I392" s="58"/>
      <c r="J392" s="58"/>
      <c r="K392" s="58"/>
      <c r="L392" s="58"/>
      <c r="M392" s="58"/>
      <c r="N392" s="58"/>
      <c r="O392" s="58"/>
      <c r="P392" s="58"/>
      <c r="Q392" s="58"/>
      <c r="R392" s="58"/>
      <c r="S392" s="58"/>
      <c r="T392" s="58"/>
      <c r="U392" s="58"/>
      <c r="V392" s="58"/>
      <c r="W392" s="58"/>
      <c r="X392" s="58"/>
      <c r="Y392" s="55"/>
      <c r="Z392" s="59"/>
      <c r="AA392" s="60">
        <v>0</v>
      </c>
      <c r="AB392" s="60"/>
      <c r="AC392" s="60">
        <v>0</v>
      </c>
      <c r="AD392" s="61">
        <v>0</v>
      </c>
      <c r="AE392" s="62"/>
      <c r="AF392" s="62"/>
    </row>
    <row r="393" spans="2:32">
      <c r="B393" s="54"/>
      <c r="C393" s="65" t="str">
        <f>IFERROR(VLOOKUP($B393,AGENCIA_DE_CUND_PARA_LA_PAZ_Y_LA_CONVIVE[],2,0),"")</f>
        <v/>
      </c>
      <c r="D393" s="55"/>
      <c r="E393" s="56"/>
      <c r="F393" s="56"/>
      <c r="G393" s="57"/>
      <c r="H393" s="58"/>
      <c r="I393" s="58"/>
      <c r="J393" s="58"/>
      <c r="K393" s="58"/>
      <c r="L393" s="58"/>
      <c r="M393" s="58"/>
      <c r="N393" s="58"/>
      <c r="O393" s="58"/>
      <c r="P393" s="58"/>
      <c r="Q393" s="58"/>
      <c r="R393" s="58"/>
      <c r="S393" s="58"/>
      <c r="T393" s="58"/>
      <c r="U393" s="58"/>
      <c r="V393" s="58"/>
      <c r="W393" s="58"/>
      <c r="X393" s="58"/>
      <c r="Y393" s="55"/>
      <c r="Z393" s="59"/>
      <c r="AA393" s="60">
        <v>0</v>
      </c>
      <c r="AB393" s="60"/>
      <c r="AC393" s="60">
        <v>0</v>
      </c>
      <c r="AD393" s="61">
        <v>0</v>
      </c>
      <c r="AE393" s="62"/>
      <c r="AF393" s="62"/>
    </row>
    <row r="394" spans="2:32">
      <c r="B394" s="54"/>
      <c r="C394" s="65" t="str">
        <f>IFERROR(VLOOKUP($B394,AGENCIA_DE_CUND_PARA_LA_PAZ_Y_LA_CONVIVE[],2,0),"")</f>
        <v/>
      </c>
      <c r="D394" s="55"/>
      <c r="E394" s="56"/>
      <c r="F394" s="56"/>
      <c r="G394" s="57"/>
      <c r="H394" s="58"/>
      <c r="I394" s="58"/>
      <c r="J394" s="58"/>
      <c r="K394" s="58"/>
      <c r="L394" s="58"/>
      <c r="M394" s="58"/>
      <c r="N394" s="58"/>
      <c r="O394" s="58"/>
      <c r="P394" s="58"/>
      <c r="Q394" s="58"/>
      <c r="R394" s="58"/>
      <c r="S394" s="58"/>
      <c r="T394" s="58"/>
      <c r="U394" s="58"/>
      <c r="V394" s="58"/>
      <c r="W394" s="58"/>
      <c r="X394" s="58"/>
      <c r="Y394" s="55"/>
      <c r="Z394" s="59"/>
      <c r="AA394" s="60">
        <v>0</v>
      </c>
      <c r="AB394" s="60"/>
      <c r="AC394" s="60">
        <v>0</v>
      </c>
      <c r="AD394" s="61">
        <v>0</v>
      </c>
      <c r="AE394" s="62"/>
      <c r="AF394" s="62"/>
    </row>
    <row r="395" spans="2:32">
      <c r="B395" s="54"/>
      <c r="C395" s="65" t="str">
        <f>IFERROR(VLOOKUP($B395,AGENCIA_DE_CUND_PARA_LA_PAZ_Y_LA_CONVIVE[],2,0),"")</f>
        <v/>
      </c>
      <c r="D395" s="55"/>
      <c r="E395" s="56"/>
      <c r="F395" s="56"/>
      <c r="G395" s="57"/>
      <c r="H395" s="58"/>
      <c r="I395" s="58"/>
      <c r="J395" s="58"/>
      <c r="K395" s="58"/>
      <c r="L395" s="58"/>
      <c r="M395" s="58"/>
      <c r="N395" s="58"/>
      <c r="O395" s="58"/>
      <c r="P395" s="58"/>
      <c r="Q395" s="58"/>
      <c r="R395" s="58"/>
      <c r="S395" s="58"/>
      <c r="T395" s="58"/>
      <c r="U395" s="58"/>
      <c r="V395" s="58"/>
      <c r="W395" s="58"/>
      <c r="X395" s="58"/>
      <c r="Y395" s="55"/>
      <c r="Z395" s="59"/>
      <c r="AA395" s="60">
        <v>0</v>
      </c>
      <c r="AB395" s="60"/>
      <c r="AC395" s="60">
        <v>0</v>
      </c>
      <c r="AD395" s="61">
        <v>0</v>
      </c>
      <c r="AE395" s="62"/>
      <c r="AF395" s="62"/>
    </row>
    <row r="396" spans="2:32">
      <c r="B396" s="54"/>
      <c r="C396" s="65" t="str">
        <f>IFERROR(VLOOKUP($B396,AGENCIA_DE_CUND_PARA_LA_PAZ_Y_LA_CONVIVE[],2,0),"")</f>
        <v/>
      </c>
      <c r="D396" s="55"/>
      <c r="E396" s="56"/>
      <c r="F396" s="56"/>
      <c r="G396" s="57"/>
      <c r="H396" s="58"/>
      <c r="I396" s="58"/>
      <c r="J396" s="58"/>
      <c r="K396" s="58"/>
      <c r="L396" s="58"/>
      <c r="M396" s="58"/>
      <c r="N396" s="58"/>
      <c r="O396" s="58"/>
      <c r="P396" s="58"/>
      <c r="Q396" s="58"/>
      <c r="R396" s="58"/>
      <c r="S396" s="58"/>
      <c r="T396" s="58"/>
      <c r="U396" s="58"/>
      <c r="V396" s="58"/>
      <c r="W396" s="58"/>
      <c r="X396" s="58"/>
      <c r="Y396" s="55"/>
      <c r="Z396" s="59"/>
      <c r="AA396" s="60">
        <v>0</v>
      </c>
      <c r="AB396" s="60"/>
      <c r="AC396" s="60">
        <v>0</v>
      </c>
      <c r="AD396" s="61">
        <v>0</v>
      </c>
      <c r="AE396" s="62"/>
      <c r="AF396" s="62"/>
    </row>
    <row r="397" spans="2:32">
      <c r="B397" s="54"/>
      <c r="C397" s="65" t="str">
        <f>IFERROR(VLOOKUP($B397,AGENCIA_DE_CUND_PARA_LA_PAZ_Y_LA_CONVIVE[],2,0),"")</f>
        <v/>
      </c>
      <c r="D397" s="55"/>
      <c r="E397" s="56"/>
      <c r="F397" s="56"/>
      <c r="G397" s="57"/>
      <c r="H397" s="58"/>
      <c r="I397" s="58"/>
      <c r="J397" s="58"/>
      <c r="K397" s="58"/>
      <c r="L397" s="58"/>
      <c r="M397" s="58"/>
      <c r="N397" s="58"/>
      <c r="O397" s="58"/>
      <c r="P397" s="58"/>
      <c r="Q397" s="58"/>
      <c r="R397" s="58"/>
      <c r="S397" s="58"/>
      <c r="T397" s="58"/>
      <c r="U397" s="58"/>
      <c r="V397" s="58"/>
      <c r="W397" s="58"/>
      <c r="X397" s="58"/>
      <c r="Y397" s="55"/>
      <c r="Z397" s="59"/>
      <c r="AA397" s="60">
        <v>0</v>
      </c>
      <c r="AB397" s="60"/>
      <c r="AC397" s="60">
        <v>0</v>
      </c>
      <c r="AD397" s="61">
        <v>0</v>
      </c>
      <c r="AE397" s="62"/>
      <c r="AF397" s="62"/>
    </row>
    <row r="398" spans="2:32">
      <c r="B398" s="54"/>
      <c r="C398" s="65" t="str">
        <f>IFERROR(VLOOKUP($B398,AGENCIA_DE_CUND_PARA_LA_PAZ_Y_LA_CONVIVE[],2,0),"")</f>
        <v/>
      </c>
      <c r="D398" s="55"/>
      <c r="E398" s="56"/>
      <c r="F398" s="56"/>
      <c r="G398" s="57"/>
      <c r="H398" s="58"/>
      <c r="I398" s="58"/>
      <c r="J398" s="58"/>
      <c r="K398" s="58"/>
      <c r="L398" s="58"/>
      <c r="M398" s="58"/>
      <c r="N398" s="58"/>
      <c r="O398" s="58"/>
      <c r="P398" s="58"/>
      <c r="Q398" s="58"/>
      <c r="R398" s="58"/>
      <c r="S398" s="58"/>
      <c r="T398" s="58"/>
      <c r="U398" s="58"/>
      <c r="V398" s="58"/>
      <c r="W398" s="58"/>
      <c r="X398" s="58"/>
      <c r="Y398" s="55"/>
      <c r="Z398" s="59"/>
      <c r="AA398" s="60">
        <v>0</v>
      </c>
      <c r="AB398" s="60"/>
      <c r="AC398" s="60">
        <v>0</v>
      </c>
      <c r="AD398" s="61">
        <v>0</v>
      </c>
      <c r="AE398" s="62"/>
      <c r="AF398" s="62"/>
    </row>
    <row r="399" spans="2:32">
      <c r="B399" s="54"/>
      <c r="C399" s="65" t="str">
        <f>IFERROR(VLOOKUP($B399,AGENCIA_DE_CUND_PARA_LA_PAZ_Y_LA_CONVIVE[],2,0),"")</f>
        <v/>
      </c>
      <c r="D399" s="55"/>
      <c r="E399" s="56"/>
      <c r="F399" s="56"/>
      <c r="G399" s="57"/>
      <c r="H399" s="58"/>
      <c r="I399" s="58"/>
      <c r="J399" s="58"/>
      <c r="K399" s="58"/>
      <c r="L399" s="58"/>
      <c r="M399" s="58"/>
      <c r="N399" s="58"/>
      <c r="O399" s="58"/>
      <c r="P399" s="58"/>
      <c r="Q399" s="58"/>
      <c r="R399" s="58"/>
      <c r="S399" s="58"/>
      <c r="T399" s="58"/>
      <c r="U399" s="58"/>
      <c r="V399" s="58"/>
      <c r="W399" s="58"/>
      <c r="X399" s="58"/>
      <c r="Y399" s="55"/>
      <c r="Z399" s="59"/>
      <c r="AA399" s="60">
        <v>0</v>
      </c>
      <c r="AB399" s="60"/>
      <c r="AC399" s="60">
        <v>0</v>
      </c>
      <c r="AD399" s="61">
        <v>0</v>
      </c>
      <c r="AE399" s="62"/>
      <c r="AF399" s="62"/>
    </row>
    <row r="400" spans="2:32">
      <c r="B400" s="54"/>
      <c r="C400" s="65" t="str">
        <f>IFERROR(VLOOKUP($B400,AGENCIA_DE_CUND_PARA_LA_PAZ_Y_LA_CONVIVE[],2,0),"")</f>
        <v/>
      </c>
      <c r="D400" s="55"/>
      <c r="E400" s="56"/>
      <c r="F400" s="56"/>
      <c r="G400" s="57"/>
      <c r="H400" s="58"/>
      <c r="I400" s="58"/>
      <c r="J400" s="58"/>
      <c r="K400" s="58"/>
      <c r="L400" s="58"/>
      <c r="M400" s="58"/>
      <c r="N400" s="58"/>
      <c r="O400" s="58"/>
      <c r="P400" s="58"/>
      <c r="Q400" s="58"/>
      <c r="R400" s="58"/>
      <c r="S400" s="58"/>
      <c r="T400" s="58"/>
      <c r="U400" s="58"/>
      <c r="V400" s="58"/>
      <c r="W400" s="58"/>
      <c r="X400" s="58"/>
      <c r="Y400" s="55"/>
      <c r="Z400" s="59"/>
      <c r="AA400" s="60">
        <v>0</v>
      </c>
      <c r="AB400" s="60"/>
      <c r="AC400" s="60">
        <v>0</v>
      </c>
      <c r="AD400" s="61">
        <v>0</v>
      </c>
      <c r="AE400" s="62"/>
      <c r="AF400" s="62"/>
    </row>
    <row r="401" spans="2:32">
      <c r="B401" s="54"/>
      <c r="C401" s="65" t="str">
        <f>IFERROR(VLOOKUP($B401,AGENCIA_DE_CUND_PARA_LA_PAZ_Y_LA_CONVIVE[],2,0),"")</f>
        <v/>
      </c>
      <c r="D401" s="55"/>
      <c r="E401" s="56"/>
      <c r="F401" s="56"/>
      <c r="G401" s="57"/>
      <c r="H401" s="58"/>
      <c r="I401" s="58"/>
      <c r="J401" s="58"/>
      <c r="K401" s="58"/>
      <c r="L401" s="58"/>
      <c r="M401" s="58"/>
      <c r="N401" s="58"/>
      <c r="O401" s="58"/>
      <c r="P401" s="58"/>
      <c r="Q401" s="58"/>
      <c r="R401" s="58"/>
      <c r="S401" s="58"/>
      <c r="T401" s="58"/>
      <c r="U401" s="58"/>
      <c r="V401" s="58"/>
      <c r="W401" s="58"/>
      <c r="X401" s="58"/>
      <c r="Y401" s="55"/>
      <c r="Z401" s="59"/>
      <c r="AA401" s="60">
        <v>0</v>
      </c>
      <c r="AB401" s="60"/>
      <c r="AC401" s="60">
        <v>0</v>
      </c>
      <c r="AD401" s="61">
        <v>0</v>
      </c>
      <c r="AE401" s="62"/>
      <c r="AF401" s="62"/>
    </row>
    <row r="402" spans="2:32">
      <c r="B402" s="54"/>
      <c r="C402" s="65" t="str">
        <f>IFERROR(VLOOKUP($B402,AGENCIA_DE_CUND_PARA_LA_PAZ_Y_LA_CONVIVE[],2,0),"")</f>
        <v/>
      </c>
      <c r="D402" s="55"/>
      <c r="E402" s="56"/>
      <c r="F402" s="56"/>
      <c r="G402" s="57"/>
      <c r="H402" s="58"/>
      <c r="I402" s="58"/>
      <c r="J402" s="58"/>
      <c r="K402" s="58"/>
      <c r="L402" s="58"/>
      <c r="M402" s="58"/>
      <c r="N402" s="58"/>
      <c r="O402" s="58"/>
      <c r="P402" s="58"/>
      <c r="Q402" s="58"/>
      <c r="R402" s="58"/>
      <c r="S402" s="58"/>
      <c r="T402" s="58"/>
      <c r="U402" s="58"/>
      <c r="V402" s="58"/>
      <c r="W402" s="58"/>
      <c r="X402" s="58"/>
      <c r="Y402" s="55"/>
      <c r="Z402" s="59"/>
      <c r="AA402" s="60">
        <v>0</v>
      </c>
      <c r="AB402" s="60"/>
      <c r="AC402" s="60">
        <v>0</v>
      </c>
      <c r="AD402" s="61">
        <v>0</v>
      </c>
      <c r="AE402" s="62"/>
      <c r="AF402" s="62"/>
    </row>
    <row r="403" spans="2:32">
      <c r="B403" s="54"/>
      <c r="C403" s="65" t="str">
        <f>IFERROR(VLOOKUP($B403,AGENCIA_DE_CUND_PARA_LA_PAZ_Y_LA_CONVIVE[],2,0),"")</f>
        <v/>
      </c>
      <c r="D403" s="55"/>
      <c r="E403" s="56"/>
      <c r="F403" s="56"/>
      <c r="G403" s="57"/>
      <c r="H403" s="58"/>
      <c r="I403" s="58"/>
      <c r="J403" s="58"/>
      <c r="K403" s="58"/>
      <c r="L403" s="58"/>
      <c r="M403" s="58"/>
      <c r="N403" s="58"/>
      <c r="O403" s="58"/>
      <c r="P403" s="58"/>
      <c r="Q403" s="58"/>
      <c r="R403" s="58"/>
      <c r="S403" s="58"/>
      <c r="T403" s="58"/>
      <c r="U403" s="58"/>
      <c r="V403" s="58"/>
      <c r="W403" s="58"/>
      <c r="X403" s="58"/>
      <c r="Y403" s="55"/>
      <c r="Z403" s="59"/>
      <c r="AA403" s="60">
        <v>0</v>
      </c>
      <c r="AB403" s="60"/>
      <c r="AC403" s="60">
        <v>0</v>
      </c>
      <c r="AD403" s="61">
        <v>0</v>
      </c>
      <c r="AE403" s="62"/>
      <c r="AF403" s="62"/>
    </row>
    <row r="404" spans="2:32">
      <c r="B404" s="54"/>
      <c r="C404" s="65" t="str">
        <f>IFERROR(VLOOKUP($B404,AGENCIA_DE_CUND_PARA_LA_PAZ_Y_LA_CONVIVE[],2,0),"")</f>
        <v/>
      </c>
      <c r="D404" s="55"/>
      <c r="E404" s="56"/>
      <c r="F404" s="56"/>
      <c r="G404" s="57"/>
      <c r="H404" s="58"/>
      <c r="I404" s="58"/>
      <c r="J404" s="58"/>
      <c r="K404" s="58"/>
      <c r="L404" s="58"/>
      <c r="M404" s="58"/>
      <c r="N404" s="58"/>
      <c r="O404" s="58"/>
      <c r="P404" s="58"/>
      <c r="Q404" s="58"/>
      <c r="R404" s="58"/>
      <c r="S404" s="58"/>
      <c r="T404" s="58"/>
      <c r="U404" s="58"/>
      <c r="V404" s="58"/>
      <c r="W404" s="58"/>
      <c r="X404" s="58"/>
      <c r="Y404" s="55"/>
      <c r="Z404" s="59"/>
      <c r="AA404" s="60">
        <v>0</v>
      </c>
      <c r="AB404" s="60"/>
      <c r="AC404" s="60">
        <v>0</v>
      </c>
      <c r="AD404" s="61">
        <v>0</v>
      </c>
      <c r="AE404" s="62"/>
      <c r="AF404" s="62"/>
    </row>
    <row r="405" spans="2:32">
      <c r="B405" s="54"/>
      <c r="C405" s="65" t="str">
        <f>IFERROR(VLOOKUP($B405,AGENCIA_DE_CUND_PARA_LA_PAZ_Y_LA_CONVIVE[],2,0),"")</f>
        <v/>
      </c>
      <c r="D405" s="55"/>
      <c r="E405" s="56"/>
      <c r="F405" s="56"/>
      <c r="G405" s="57"/>
      <c r="H405" s="58"/>
      <c r="I405" s="58"/>
      <c r="J405" s="58"/>
      <c r="K405" s="58"/>
      <c r="L405" s="58"/>
      <c r="M405" s="58"/>
      <c r="N405" s="58"/>
      <c r="O405" s="58"/>
      <c r="P405" s="58"/>
      <c r="Q405" s="58"/>
      <c r="R405" s="58"/>
      <c r="S405" s="58"/>
      <c r="T405" s="58"/>
      <c r="U405" s="58"/>
      <c r="V405" s="58"/>
      <c r="W405" s="58"/>
      <c r="X405" s="58"/>
      <c r="Y405" s="55"/>
      <c r="Z405" s="59"/>
      <c r="AA405" s="60">
        <v>0</v>
      </c>
      <c r="AB405" s="60"/>
      <c r="AC405" s="60">
        <v>0</v>
      </c>
      <c r="AD405" s="61">
        <v>0</v>
      </c>
      <c r="AE405" s="62"/>
      <c r="AF405" s="62"/>
    </row>
    <row r="406" spans="2:32">
      <c r="B406" s="54"/>
      <c r="C406" s="65" t="str">
        <f>IFERROR(VLOOKUP($B406,AGENCIA_DE_CUND_PARA_LA_PAZ_Y_LA_CONVIVE[],2,0),"")</f>
        <v/>
      </c>
      <c r="D406" s="55"/>
      <c r="E406" s="56"/>
      <c r="F406" s="56"/>
      <c r="G406" s="57"/>
      <c r="H406" s="58"/>
      <c r="I406" s="58"/>
      <c r="J406" s="58"/>
      <c r="K406" s="58"/>
      <c r="L406" s="58"/>
      <c r="M406" s="58"/>
      <c r="N406" s="58"/>
      <c r="O406" s="58"/>
      <c r="P406" s="58"/>
      <c r="Q406" s="58"/>
      <c r="R406" s="58"/>
      <c r="S406" s="58"/>
      <c r="T406" s="58"/>
      <c r="U406" s="58"/>
      <c r="V406" s="58"/>
      <c r="W406" s="58"/>
      <c r="X406" s="58"/>
      <c r="Y406" s="55"/>
      <c r="Z406" s="59"/>
      <c r="AA406" s="60">
        <v>0</v>
      </c>
      <c r="AB406" s="60"/>
      <c r="AC406" s="60">
        <v>0</v>
      </c>
      <c r="AD406" s="61">
        <v>0</v>
      </c>
      <c r="AE406" s="62"/>
      <c r="AF406" s="62"/>
    </row>
    <row r="407" spans="2:32">
      <c r="B407" s="54"/>
      <c r="C407" s="65" t="str">
        <f>IFERROR(VLOOKUP($B407,AGENCIA_DE_CUND_PARA_LA_PAZ_Y_LA_CONVIVE[],2,0),"")</f>
        <v/>
      </c>
      <c r="D407" s="55"/>
      <c r="E407" s="56"/>
      <c r="F407" s="56"/>
      <c r="G407" s="57"/>
      <c r="H407" s="58"/>
      <c r="I407" s="58"/>
      <c r="J407" s="58"/>
      <c r="K407" s="58"/>
      <c r="L407" s="58"/>
      <c r="M407" s="58"/>
      <c r="N407" s="58"/>
      <c r="O407" s="58"/>
      <c r="P407" s="58"/>
      <c r="Q407" s="58"/>
      <c r="R407" s="58"/>
      <c r="S407" s="58"/>
      <c r="T407" s="58"/>
      <c r="U407" s="58"/>
      <c r="V407" s="58"/>
      <c r="W407" s="58"/>
      <c r="X407" s="58"/>
      <c r="Y407" s="55"/>
      <c r="Z407" s="59"/>
      <c r="AA407" s="60">
        <v>0</v>
      </c>
      <c r="AB407" s="60"/>
      <c r="AC407" s="60">
        <v>0</v>
      </c>
      <c r="AD407" s="61">
        <v>0</v>
      </c>
      <c r="AE407" s="62"/>
      <c r="AF407" s="62"/>
    </row>
    <row r="408" spans="2:32">
      <c r="B408" s="54"/>
      <c r="C408" s="65" t="str">
        <f>IFERROR(VLOOKUP($B408,AGENCIA_DE_CUND_PARA_LA_PAZ_Y_LA_CONVIVE[],2,0),"")</f>
        <v/>
      </c>
      <c r="D408" s="55"/>
      <c r="E408" s="56"/>
      <c r="F408" s="56"/>
      <c r="G408" s="57"/>
      <c r="H408" s="58"/>
      <c r="I408" s="58"/>
      <c r="J408" s="58"/>
      <c r="K408" s="58"/>
      <c r="L408" s="58"/>
      <c r="M408" s="58"/>
      <c r="N408" s="58"/>
      <c r="O408" s="58"/>
      <c r="P408" s="58"/>
      <c r="Q408" s="58"/>
      <c r="R408" s="58"/>
      <c r="S408" s="58"/>
      <c r="T408" s="58"/>
      <c r="U408" s="58"/>
      <c r="V408" s="58"/>
      <c r="W408" s="58"/>
      <c r="X408" s="58"/>
      <c r="Y408" s="55"/>
      <c r="Z408" s="59"/>
      <c r="AA408" s="60">
        <v>0</v>
      </c>
      <c r="AB408" s="60"/>
      <c r="AC408" s="60">
        <v>0</v>
      </c>
      <c r="AD408" s="61">
        <v>0</v>
      </c>
      <c r="AE408" s="62"/>
      <c r="AF408" s="62"/>
    </row>
    <row r="409" spans="2:32">
      <c r="B409" s="54"/>
      <c r="C409" s="65" t="str">
        <f>IFERROR(VLOOKUP($B409,AGENCIA_DE_CUND_PARA_LA_PAZ_Y_LA_CONVIVE[],2,0),"")</f>
        <v/>
      </c>
      <c r="D409" s="55"/>
      <c r="E409" s="56"/>
      <c r="F409" s="56"/>
      <c r="G409" s="57"/>
      <c r="H409" s="58"/>
      <c r="I409" s="58"/>
      <c r="J409" s="58"/>
      <c r="K409" s="58"/>
      <c r="L409" s="58"/>
      <c r="M409" s="58"/>
      <c r="N409" s="58"/>
      <c r="O409" s="58"/>
      <c r="P409" s="58"/>
      <c r="Q409" s="58"/>
      <c r="R409" s="58"/>
      <c r="S409" s="58"/>
      <c r="T409" s="58"/>
      <c r="U409" s="58"/>
      <c r="V409" s="58"/>
      <c r="W409" s="58"/>
      <c r="X409" s="58"/>
      <c r="Y409" s="55"/>
      <c r="Z409" s="59"/>
      <c r="AA409" s="60">
        <v>0</v>
      </c>
      <c r="AB409" s="60"/>
      <c r="AC409" s="60">
        <v>0</v>
      </c>
      <c r="AD409" s="61">
        <v>0</v>
      </c>
      <c r="AE409" s="62"/>
      <c r="AF409" s="62"/>
    </row>
    <row r="410" spans="2:32">
      <c r="B410" s="54"/>
      <c r="C410" s="65" t="str">
        <f>IFERROR(VLOOKUP($B410,AGENCIA_DE_CUND_PARA_LA_PAZ_Y_LA_CONVIVE[],2,0),"")</f>
        <v/>
      </c>
      <c r="D410" s="55"/>
      <c r="E410" s="56"/>
      <c r="F410" s="56"/>
      <c r="G410" s="57"/>
      <c r="H410" s="58"/>
      <c r="I410" s="58"/>
      <c r="J410" s="58"/>
      <c r="K410" s="58"/>
      <c r="L410" s="58"/>
      <c r="M410" s="58"/>
      <c r="N410" s="58"/>
      <c r="O410" s="58"/>
      <c r="P410" s="58"/>
      <c r="Q410" s="58"/>
      <c r="R410" s="58"/>
      <c r="S410" s="58"/>
      <c r="T410" s="58"/>
      <c r="U410" s="58"/>
      <c r="V410" s="58"/>
      <c r="W410" s="58"/>
      <c r="X410" s="58"/>
      <c r="Y410" s="55"/>
      <c r="Z410" s="59"/>
      <c r="AA410" s="60">
        <v>0</v>
      </c>
      <c r="AB410" s="60"/>
      <c r="AC410" s="60">
        <v>0</v>
      </c>
      <c r="AD410" s="61">
        <v>0</v>
      </c>
      <c r="AE410" s="62"/>
      <c r="AF410" s="62"/>
    </row>
    <row r="411" spans="2:32">
      <c r="B411" s="54"/>
      <c r="C411" s="65" t="str">
        <f>IFERROR(VLOOKUP($B411,AGENCIA_DE_CUND_PARA_LA_PAZ_Y_LA_CONVIVE[],2,0),"")</f>
        <v/>
      </c>
      <c r="D411" s="55"/>
      <c r="E411" s="56"/>
      <c r="F411" s="56"/>
      <c r="G411" s="57"/>
      <c r="H411" s="58"/>
      <c r="I411" s="58"/>
      <c r="J411" s="58"/>
      <c r="K411" s="58"/>
      <c r="L411" s="58"/>
      <c r="M411" s="58"/>
      <c r="N411" s="58"/>
      <c r="O411" s="58"/>
      <c r="P411" s="58"/>
      <c r="Q411" s="58"/>
      <c r="R411" s="58"/>
      <c r="S411" s="58"/>
      <c r="T411" s="58"/>
      <c r="U411" s="58"/>
      <c r="V411" s="58"/>
      <c r="W411" s="58"/>
      <c r="X411" s="58"/>
      <c r="Y411" s="55"/>
      <c r="Z411" s="59"/>
      <c r="AA411" s="60">
        <v>0</v>
      </c>
      <c r="AB411" s="60"/>
      <c r="AC411" s="60">
        <v>0</v>
      </c>
      <c r="AD411" s="61">
        <v>0</v>
      </c>
      <c r="AE411" s="62"/>
      <c r="AF411" s="62"/>
    </row>
    <row r="412" spans="2:32">
      <c r="B412" s="54"/>
      <c r="C412" s="65" t="str">
        <f>IFERROR(VLOOKUP($B412,AGENCIA_DE_CUND_PARA_LA_PAZ_Y_LA_CONVIVE[],2,0),"")</f>
        <v/>
      </c>
      <c r="D412" s="55"/>
      <c r="E412" s="56"/>
      <c r="F412" s="56"/>
      <c r="G412" s="57"/>
      <c r="H412" s="58"/>
      <c r="I412" s="58"/>
      <c r="J412" s="58"/>
      <c r="K412" s="58"/>
      <c r="L412" s="58"/>
      <c r="M412" s="58"/>
      <c r="N412" s="58"/>
      <c r="O412" s="58"/>
      <c r="P412" s="58"/>
      <c r="Q412" s="58"/>
      <c r="R412" s="58"/>
      <c r="S412" s="58"/>
      <c r="T412" s="58"/>
      <c r="U412" s="58"/>
      <c r="V412" s="58"/>
      <c r="W412" s="58"/>
      <c r="X412" s="58"/>
      <c r="Y412" s="55"/>
      <c r="Z412" s="59"/>
      <c r="AA412" s="60">
        <v>0</v>
      </c>
      <c r="AB412" s="60"/>
      <c r="AC412" s="60">
        <v>0</v>
      </c>
      <c r="AD412" s="61">
        <v>0</v>
      </c>
      <c r="AE412" s="62"/>
      <c r="AF412" s="62"/>
    </row>
    <row r="413" spans="2:32">
      <c r="B413" s="54"/>
      <c r="C413" s="65" t="str">
        <f>IFERROR(VLOOKUP($B413,AGENCIA_DE_CUND_PARA_LA_PAZ_Y_LA_CONVIVE[],2,0),"")</f>
        <v/>
      </c>
      <c r="D413" s="55"/>
      <c r="E413" s="56"/>
      <c r="F413" s="56"/>
      <c r="G413" s="57"/>
      <c r="H413" s="58"/>
      <c r="I413" s="58"/>
      <c r="J413" s="58"/>
      <c r="K413" s="58"/>
      <c r="L413" s="58"/>
      <c r="M413" s="58"/>
      <c r="N413" s="58"/>
      <c r="O413" s="58"/>
      <c r="P413" s="58"/>
      <c r="Q413" s="58"/>
      <c r="R413" s="58"/>
      <c r="S413" s="58"/>
      <c r="T413" s="58"/>
      <c r="U413" s="58"/>
      <c r="V413" s="58"/>
      <c r="W413" s="58"/>
      <c r="X413" s="58"/>
      <c r="Y413" s="55"/>
      <c r="Z413" s="59"/>
      <c r="AA413" s="60">
        <v>0</v>
      </c>
      <c r="AB413" s="60"/>
      <c r="AC413" s="60">
        <v>0</v>
      </c>
      <c r="AD413" s="61">
        <v>0</v>
      </c>
      <c r="AE413" s="62"/>
      <c r="AF413" s="62"/>
    </row>
    <row r="414" spans="2:32">
      <c r="B414" s="54"/>
      <c r="C414" s="65" t="str">
        <f>IFERROR(VLOOKUP($B414,AGENCIA_DE_CUND_PARA_LA_PAZ_Y_LA_CONVIVE[],2,0),"")</f>
        <v/>
      </c>
      <c r="D414" s="55"/>
      <c r="E414" s="56"/>
      <c r="F414" s="56"/>
      <c r="G414" s="57"/>
      <c r="H414" s="58"/>
      <c r="I414" s="58"/>
      <c r="J414" s="58"/>
      <c r="K414" s="58"/>
      <c r="L414" s="58"/>
      <c r="M414" s="58"/>
      <c r="N414" s="58"/>
      <c r="O414" s="58"/>
      <c r="P414" s="58"/>
      <c r="Q414" s="58"/>
      <c r="R414" s="58"/>
      <c r="S414" s="58"/>
      <c r="T414" s="58"/>
      <c r="U414" s="58"/>
      <c r="V414" s="58"/>
      <c r="W414" s="58"/>
      <c r="X414" s="58"/>
      <c r="Y414" s="55"/>
      <c r="Z414" s="59"/>
      <c r="AA414" s="60">
        <v>0</v>
      </c>
      <c r="AB414" s="60"/>
      <c r="AC414" s="60">
        <v>0</v>
      </c>
      <c r="AD414" s="61">
        <v>0</v>
      </c>
      <c r="AE414" s="62"/>
      <c r="AF414" s="62"/>
    </row>
    <row r="415" spans="2:32">
      <c r="B415" s="54"/>
      <c r="C415" s="65" t="str">
        <f>IFERROR(VLOOKUP($B415,AGENCIA_DE_CUND_PARA_LA_PAZ_Y_LA_CONVIVE[],2,0),"")</f>
        <v/>
      </c>
      <c r="D415" s="55"/>
      <c r="E415" s="56"/>
      <c r="F415" s="56"/>
      <c r="G415" s="57"/>
      <c r="H415" s="58"/>
      <c r="I415" s="58"/>
      <c r="J415" s="58"/>
      <c r="K415" s="58"/>
      <c r="L415" s="58"/>
      <c r="M415" s="58"/>
      <c r="N415" s="58"/>
      <c r="O415" s="58"/>
      <c r="P415" s="58"/>
      <c r="Q415" s="58"/>
      <c r="R415" s="58"/>
      <c r="S415" s="58"/>
      <c r="T415" s="58"/>
      <c r="U415" s="58"/>
      <c r="V415" s="58"/>
      <c r="W415" s="58"/>
      <c r="X415" s="58"/>
      <c r="Y415" s="55"/>
      <c r="Z415" s="59"/>
      <c r="AA415" s="60">
        <v>0</v>
      </c>
      <c r="AB415" s="60"/>
      <c r="AC415" s="60">
        <v>0</v>
      </c>
      <c r="AD415" s="61">
        <v>0</v>
      </c>
      <c r="AE415" s="62"/>
      <c r="AF415" s="62"/>
    </row>
    <row r="416" spans="2:32">
      <c r="B416" s="54"/>
      <c r="C416" s="65" t="str">
        <f>IFERROR(VLOOKUP($B416,AGENCIA_DE_CUND_PARA_LA_PAZ_Y_LA_CONVIVE[],2,0),"")</f>
        <v/>
      </c>
      <c r="D416" s="55"/>
      <c r="E416" s="56"/>
      <c r="F416" s="56"/>
      <c r="G416" s="57"/>
      <c r="H416" s="58"/>
      <c r="I416" s="58"/>
      <c r="J416" s="58"/>
      <c r="K416" s="58"/>
      <c r="L416" s="58"/>
      <c r="M416" s="58"/>
      <c r="N416" s="58"/>
      <c r="O416" s="58"/>
      <c r="P416" s="58"/>
      <c r="Q416" s="58"/>
      <c r="R416" s="58"/>
      <c r="S416" s="58"/>
      <c r="T416" s="58"/>
      <c r="U416" s="58"/>
      <c r="V416" s="58"/>
      <c r="W416" s="58"/>
      <c r="X416" s="58"/>
      <c r="Y416" s="55"/>
      <c r="Z416" s="59"/>
      <c r="AA416" s="60">
        <v>0</v>
      </c>
      <c r="AB416" s="60"/>
      <c r="AC416" s="60">
        <v>0</v>
      </c>
      <c r="AD416" s="61">
        <v>0</v>
      </c>
      <c r="AE416" s="62"/>
      <c r="AF416" s="62"/>
    </row>
    <row r="417" spans="2:32">
      <c r="B417" s="54"/>
      <c r="C417" s="65" t="str">
        <f>IFERROR(VLOOKUP($B417,AGENCIA_DE_CUND_PARA_LA_PAZ_Y_LA_CONVIVE[],2,0),"")</f>
        <v/>
      </c>
      <c r="D417" s="55"/>
      <c r="E417" s="56"/>
      <c r="F417" s="56"/>
      <c r="G417" s="57"/>
      <c r="H417" s="58"/>
      <c r="I417" s="58"/>
      <c r="J417" s="58"/>
      <c r="K417" s="58"/>
      <c r="L417" s="58"/>
      <c r="M417" s="58"/>
      <c r="N417" s="58"/>
      <c r="O417" s="58"/>
      <c r="P417" s="58"/>
      <c r="Q417" s="58"/>
      <c r="R417" s="58"/>
      <c r="S417" s="58"/>
      <c r="T417" s="58"/>
      <c r="U417" s="58"/>
      <c r="V417" s="58"/>
      <c r="W417" s="58"/>
      <c r="X417" s="58"/>
      <c r="Y417" s="55"/>
      <c r="Z417" s="59"/>
      <c r="AA417" s="60">
        <v>0</v>
      </c>
      <c r="AB417" s="60"/>
      <c r="AC417" s="60">
        <v>0</v>
      </c>
      <c r="AD417" s="61">
        <v>0</v>
      </c>
      <c r="AE417" s="62"/>
      <c r="AF417" s="62"/>
    </row>
    <row r="418" spans="2:32">
      <c r="B418" s="54"/>
      <c r="C418" s="65" t="str">
        <f>IFERROR(VLOOKUP($B418,AGENCIA_DE_CUND_PARA_LA_PAZ_Y_LA_CONVIVE[],2,0),"")</f>
        <v/>
      </c>
      <c r="D418" s="55"/>
      <c r="E418" s="56"/>
      <c r="F418" s="56"/>
      <c r="G418" s="57"/>
      <c r="H418" s="58"/>
      <c r="I418" s="58"/>
      <c r="J418" s="58"/>
      <c r="K418" s="58"/>
      <c r="L418" s="58"/>
      <c r="M418" s="58"/>
      <c r="N418" s="58"/>
      <c r="O418" s="58"/>
      <c r="P418" s="58"/>
      <c r="Q418" s="58"/>
      <c r="R418" s="58"/>
      <c r="S418" s="58"/>
      <c r="T418" s="58"/>
      <c r="U418" s="58"/>
      <c r="V418" s="58"/>
      <c r="W418" s="58"/>
      <c r="X418" s="58"/>
      <c r="Y418" s="55"/>
      <c r="Z418" s="59"/>
      <c r="AA418" s="60">
        <v>0</v>
      </c>
      <c r="AB418" s="60"/>
      <c r="AC418" s="60">
        <v>0</v>
      </c>
      <c r="AD418" s="61">
        <v>0</v>
      </c>
      <c r="AE418" s="62"/>
      <c r="AF418" s="62"/>
    </row>
    <row r="419" spans="2:32">
      <c r="B419" s="54"/>
      <c r="C419" s="65" t="str">
        <f>IFERROR(VLOOKUP($B419,AGENCIA_DE_CUND_PARA_LA_PAZ_Y_LA_CONVIVE[],2,0),"")</f>
        <v/>
      </c>
      <c r="D419" s="55"/>
      <c r="E419" s="56"/>
      <c r="F419" s="56"/>
      <c r="G419" s="57"/>
      <c r="H419" s="58"/>
      <c r="I419" s="58"/>
      <c r="J419" s="58"/>
      <c r="K419" s="58"/>
      <c r="L419" s="58"/>
      <c r="M419" s="58"/>
      <c r="N419" s="58"/>
      <c r="O419" s="58"/>
      <c r="P419" s="58"/>
      <c r="Q419" s="58"/>
      <c r="R419" s="58"/>
      <c r="S419" s="58"/>
      <c r="T419" s="58"/>
      <c r="U419" s="58"/>
      <c r="V419" s="58"/>
      <c r="W419" s="58"/>
      <c r="X419" s="58"/>
      <c r="Y419" s="55"/>
      <c r="Z419" s="59"/>
      <c r="AA419" s="60">
        <v>0</v>
      </c>
      <c r="AB419" s="60"/>
      <c r="AC419" s="60">
        <v>0</v>
      </c>
      <c r="AD419" s="61">
        <v>0</v>
      </c>
      <c r="AE419" s="62"/>
      <c r="AF419" s="62"/>
    </row>
    <row r="420" spans="2:32">
      <c r="B420" s="54"/>
      <c r="C420" s="65" t="str">
        <f>IFERROR(VLOOKUP($B420,AGENCIA_DE_CUND_PARA_LA_PAZ_Y_LA_CONVIVE[],2,0),"")</f>
        <v/>
      </c>
      <c r="D420" s="55"/>
      <c r="E420" s="56"/>
      <c r="F420" s="56"/>
      <c r="G420" s="57"/>
      <c r="H420" s="58"/>
      <c r="I420" s="58"/>
      <c r="J420" s="58"/>
      <c r="K420" s="58"/>
      <c r="L420" s="58"/>
      <c r="M420" s="58"/>
      <c r="N420" s="58"/>
      <c r="O420" s="58"/>
      <c r="P420" s="58"/>
      <c r="Q420" s="58"/>
      <c r="R420" s="58"/>
      <c r="S420" s="58"/>
      <c r="T420" s="58"/>
      <c r="U420" s="58"/>
      <c r="V420" s="58"/>
      <c r="W420" s="58"/>
      <c r="X420" s="58"/>
      <c r="Y420" s="55"/>
      <c r="Z420" s="59"/>
      <c r="AA420" s="60">
        <v>0</v>
      </c>
      <c r="AB420" s="60"/>
      <c r="AC420" s="60">
        <v>0</v>
      </c>
      <c r="AD420" s="61">
        <v>0</v>
      </c>
      <c r="AE420" s="62"/>
      <c r="AF420" s="62"/>
    </row>
    <row r="421" spans="2:32">
      <c r="B421" s="54"/>
      <c r="C421" s="65" t="str">
        <f>IFERROR(VLOOKUP($B421,AGENCIA_DE_CUND_PARA_LA_PAZ_Y_LA_CONVIVE[],2,0),"")</f>
        <v/>
      </c>
      <c r="D421" s="55"/>
      <c r="E421" s="56"/>
      <c r="F421" s="56"/>
      <c r="G421" s="57"/>
      <c r="H421" s="58"/>
      <c r="I421" s="58"/>
      <c r="J421" s="58"/>
      <c r="K421" s="58"/>
      <c r="L421" s="58"/>
      <c r="M421" s="58"/>
      <c r="N421" s="58"/>
      <c r="O421" s="58"/>
      <c r="P421" s="58"/>
      <c r="Q421" s="58"/>
      <c r="R421" s="58"/>
      <c r="S421" s="58"/>
      <c r="T421" s="58"/>
      <c r="U421" s="58"/>
      <c r="V421" s="58"/>
      <c r="W421" s="58"/>
      <c r="X421" s="58"/>
      <c r="Y421" s="55"/>
      <c r="Z421" s="59"/>
      <c r="AA421" s="60">
        <v>0</v>
      </c>
      <c r="AB421" s="60"/>
      <c r="AC421" s="60">
        <v>0</v>
      </c>
      <c r="AD421" s="61">
        <v>0</v>
      </c>
      <c r="AE421" s="62"/>
      <c r="AF421" s="62"/>
    </row>
    <row r="422" spans="2:32">
      <c r="B422" s="54"/>
      <c r="C422" s="65" t="str">
        <f>IFERROR(VLOOKUP($B422,AGENCIA_DE_CUND_PARA_LA_PAZ_Y_LA_CONVIVE[],2,0),"")</f>
        <v/>
      </c>
      <c r="D422" s="55"/>
      <c r="E422" s="56"/>
      <c r="F422" s="56"/>
      <c r="G422" s="57"/>
      <c r="H422" s="58"/>
      <c r="I422" s="58"/>
      <c r="J422" s="58"/>
      <c r="K422" s="58"/>
      <c r="L422" s="58"/>
      <c r="M422" s="58"/>
      <c r="N422" s="58"/>
      <c r="O422" s="58"/>
      <c r="P422" s="58"/>
      <c r="Q422" s="58"/>
      <c r="R422" s="58"/>
      <c r="S422" s="58"/>
      <c r="T422" s="58"/>
      <c r="U422" s="58"/>
      <c r="V422" s="58"/>
      <c r="W422" s="58"/>
      <c r="X422" s="58"/>
      <c r="Y422" s="55"/>
      <c r="Z422" s="59"/>
      <c r="AA422" s="60">
        <v>0</v>
      </c>
      <c r="AB422" s="60"/>
      <c r="AC422" s="60">
        <v>0</v>
      </c>
      <c r="AD422" s="61">
        <v>0</v>
      </c>
      <c r="AE422" s="62"/>
      <c r="AF422" s="62"/>
    </row>
    <row r="423" spans="2:32">
      <c r="B423" s="54"/>
      <c r="C423" s="65" t="str">
        <f>IFERROR(VLOOKUP($B423,AGENCIA_DE_CUND_PARA_LA_PAZ_Y_LA_CONVIVE[],2,0),"")</f>
        <v/>
      </c>
      <c r="D423" s="55"/>
      <c r="E423" s="56"/>
      <c r="F423" s="56"/>
      <c r="G423" s="57"/>
      <c r="H423" s="58"/>
      <c r="I423" s="58"/>
      <c r="J423" s="58"/>
      <c r="K423" s="58"/>
      <c r="L423" s="58"/>
      <c r="M423" s="58"/>
      <c r="N423" s="58"/>
      <c r="O423" s="58"/>
      <c r="P423" s="58"/>
      <c r="Q423" s="58"/>
      <c r="R423" s="58"/>
      <c r="S423" s="58"/>
      <c r="T423" s="58"/>
      <c r="U423" s="58"/>
      <c r="V423" s="58"/>
      <c r="W423" s="58"/>
      <c r="X423" s="58"/>
      <c r="Y423" s="55"/>
      <c r="Z423" s="59"/>
      <c r="AA423" s="60">
        <v>0</v>
      </c>
      <c r="AB423" s="60"/>
      <c r="AC423" s="60">
        <v>0</v>
      </c>
      <c r="AD423" s="61">
        <v>0</v>
      </c>
      <c r="AE423" s="62"/>
      <c r="AF423" s="62"/>
    </row>
    <row r="424" spans="2:32">
      <c r="B424" s="54"/>
      <c r="C424" s="65" t="str">
        <f>IFERROR(VLOOKUP($B424,AGENCIA_DE_CUND_PARA_LA_PAZ_Y_LA_CONVIVE[],2,0),"")</f>
        <v/>
      </c>
      <c r="D424" s="55"/>
      <c r="E424" s="56"/>
      <c r="F424" s="56"/>
      <c r="G424" s="57"/>
      <c r="H424" s="58"/>
      <c r="I424" s="58"/>
      <c r="J424" s="58"/>
      <c r="K424" s="58"/>
      <c r="L424" s="58"/>
      <c r="M424" s="58"/>
      <c r="N424" s="58"/>
      <c r="O424" s="58"/>
      <c r="P424" s="58"/>
      <c r="Q424" s="58"/>
      <c r="R424" s="58"/>
      <c r="S424" s="58"/>
      <c r="T424" s="58"/>
      <c r="U424" s="58"/>
      <c r="V424" s="58"/>
      <c r="W424" s="58"/>
      <c r="X424" s="58"/>
      <c r="Y424" s="55"/>
      <c r="Z424" s="59"/>
      <c r="AA424" s="60">
        <v>0</v>
      </c>
      <c r="AB424" s="60"/>
      <c r="AC424" s="60">
        <v>0</v>
      </c>
      <c r="AD424" s="61">
        <v>0</v>
      </c>
      <c r="AE424" s="62"/>
      <c r="AF424" s="62"/>
    </row>
    <row r="425" spans="2:32">
      <c r="B425" s="54"/>
      <c r="C425" s="65" t="str">
        <f>IFERROR(VLOOKUP($B425,AGENCIA_DE_CUND_PARA_LA_PAZ_Y_LA_CONVIVE[],2,0),"")</f>
        <v/>
      </c>
      <c r="D425" s="55"/>
      <c r="E425" s="56"/>
      <c r="F425" s="56"/>
      <c r="G425" s="57"/>
      <c r="H425" s="58"/>
      <c r="I425" s="58"/>
      <c r="J425" s="58"/>
      <c r="K425" s="58"/>
      <c r="L425" s="58"/>
      <c r="M425" s="58"/>
      <c r="N425" s="58"/>
      <c r="O425" s="58"/>
      <c r="P425" s="58"/>
      <c r="Q425" s="58"/>
      <c r="R425" s="58"/>
      <c r="S425" s="58"/>
      <c r="T425" s="58"/>
      <c r="U425" s="58"/>
      <c r="V425" s="58"/>
      <c r="W425" s="58"/>
      <c r="X425" s="58"/>
      <c r="Y425" s="55"/>
      <c r="Z425" s="59"/>
      <c r="AA425" s="60">
        <v>0</v>
      </c>
      <c r="AB425" s="60"/>
      <c r="AC425" s="60">
        <v>0</v>
      </c>
      <c r="AD425" s="61">
        <v>0</v>
      </c>
      <c r="AE425" s="62"/>
      <c r="AF425" s="62"/>
    </row>
    <row r="426" spans="2:32">
      <c r="B426" s="54"/>
      <c r="C426" s="65" t="str">
        <f>IFERROR(VLOOKUP($B426,AGENCIA_DE_CUND_PARA_LA_PAZ_Y_LA_CONVIVE[],2,0),"")</f>
        <v/>
      </c>
      <c r="D426" s="55"/>
      <c r="E426" s="56"/>
      <c r="F426" s="56"/>
      <c r="G426" s="57"/>
      <c r="H426" s="58"/>
      <c r="I426" s="58"/>
      <c r="J426" s="58"/>
      <c r="K426" s="58"/>
      <c r="L426" s="58"/>
      <c r="M426" s="58"/>
      <c r="N426" s="58"/>
      <c r="O426" s="58"/>
      <c r="P426" s="58"/>
      <c r="Q426" s="58"/>
      <c r="R426" s="58"/>
      <c r="S426" s="58"/>
      <c r="T426" s="58"/>
      <c r="U426" s="58"/>
      <c r="V426" s="58"/>
      <c r="W426" s="58"/>
      <c r="X426" s="58"/>
      <c r="Y426" s="55"/>
      <c r="Z426" s="59"/>
      <c r="AA426" s="60">
        <v>0</v>
      </c>
      <c r="AB426" s="60"/>
      <c r="AC426" s="60">
        <v>0</v>
      </c>
      <c r="AD426" s="61">
        <v>0</v>
      </c>
      <c r="AE426" s="62"/>
      <c r="AF426" s="62"/>
    </row>
    <row r="427" spans="2:32">
      <c r="B427" s="54"/>
      <c r="C427" s="65" t="str">
        <f>IFERROR(VLOOKUP($B427,AGENCIA_DE_CUND_PARA_LA_PAZ_Y_LA_CONVIVE[],2,0),"")</f>
        <v/>
      </c>
      <c r="D427" s="55"/>
      <c r="E427" s="56"/>
      <c r="F427" s="56"/>
      <c r="G427" s="57"/>
      <c r="H427" s="58"/>
      <c r="I427" s="58"/>
      <c r="J427" s="58"/>
      <c r="K427" s="58"/>
      <c r="L427" s="58"/>
      <c r="M427" s="58"/>
      <c r="N427" s="58"/>
      <c r="O427" s="58"/>
      <c r="P427" s="58"/>
      <c r="Q427" s="58"/>
      <c r="R427" s="58"/>
      <c r="S427" s="58"/>
      <c r="T427" s="58"/>
      <c r="U427" s="58"/>
      <c r="V427" s="58"/>
      <c r="W427" s="58"/>
      <c r="X427" s="58"/>
      <c r="Y427" s="55"/>
      <c r="Z427" s="59"/>
      <c r="AA427" s="60">
        <v>0</v>
      </c>
      <c r="AB427" s="60"/>
      <c r="AC427" s="60">
        <v>0</v>
      </c>
      <c r="AD427" s="61">
        <v>0</v>
      </c>
      <c r="AE427" s="62"/>
      <c r="AF427" s="62"/>
    </row>
    <row r="428" spans="2:32">
      <c r="B428" s="54"/>
      <c r="C428" s="65" t="str">
        <f>IFERROR(VLOOKUP($B428,AGENCIA_DE_CUND_PARA_LA_PAZ_Y_LA_CONVIVE[],2,0),"")</f>
        <v/>
      </c>
      <c r="D428" s="55"/>
      <c r="E428" s="56"/>
      <c r="F428" s="56"/>
      <c r="G428" s="57"/>
      <c r="H428" s="58"/>
      <c r="I428" s="58"/>
      <c r="J428" s="58"/>
      <c r="K428" s="58"/>
      <c r="L428" s="58"/>
      <c r="M428" s="58"/>
      <c r="N428" s="58"/>
      <c r="O428" s="58"/>
      <c r="P428" s="58"/>
      <c r="Q428" s="58"/>
      <c r="R428" s="58"/>
      <c r="S428" s="58"/>
      <c r="T428" s="58"/>
      <c r="U428" s="58"/>
      <c r="V428" s="58"/>
      <c r="W428" s="58"/>
      <c r="X428" s="58"/>
      <c r="Y428" s="55"/>
      <c r="Z428" s="59"/>
      <c r="AA428" s="60">
        <v>0</v>
      </c>
      <c r="AB428" s="60"/>
      <c r="AC428" s="60">
        <v>0</v>
      </c>
      <c r="AD428" s="61">
        <v>0</v>
      </c>
      <c r="AE428" s="62"/>
      <c r="AF428" s="62"/>
    </row>
    <row r="429" spans="2:32">
      <c r="B429" s="54"/>
      <c r="C429" s="65" t="str">
        <f>IFERROR(VLOOKUP($B429,AGENCIA_DE_CUND_PARA_LA_PAZ_Y_LA_CONVIVE[],2,0),"")</f>
        <v/>
      </c>
      <c r="D429" s="55"/>
      <c r="E429" s="56"/>
      <c r="F429" s="56"/>
      <c r="G429" s="57"/>
      <c r="H429" s="58"/>
      <c r="I429" s="58"/>
      <c r="J429" s="58"/>
      <c r="K429" s="58"/>
      <c r="L429" s="58"/>
      <c r="M429" s="58"/>
      <c r="N429" s="58"/>
      <c r="O429" s="58"/>
      <c r="P429" s="58"/>
      <c r="Q429" s="58"/>
      <c r="R429" s="58"/>
      <c r="S429" s="58"/>
      <c r="T429" s="58"/>
      <c r="U429" s="58"/>
      <c r="V429" s="58"/>
      <c r="W429" s="58"/>
      <c r="X429" s="58"/>
      <c r="Y429" s="55"/>
      <c r="Z429" s="59"/>
      <c r="AA429" s="60">
        <v>0</v>
      </c>
      <c r="AB429" s="60"/>
      <c r="AC429" s="60">
        <v>0</v>
      </c>
      <c r="AD429" s="61">
        <v>0</v>
      </c>
      <c r="AE429" s="62"/>
      <c r="AF429" s="62"/>
    </row>
    <row r="430" spans="2:32">
      <c r="B430" s="54"/>
      <c r="C430" s="65" t="str">
        <f>IFERROR(VLOOKUP($B430,AGENCIA_DE_CUND_PARA_LA_PAZ_Y_LA_CONVIVE[],2,0),"")</f>
        <v/>
      </c>
      <c r="D430" s="55"/>
      <c r="E430" s="56"/>
      <c r="F430" s="56"/>
      <c r="G430" s="57"/>
      <c r="H430" s="58"/>
      <c r="I430" s="58"/>
      <c r="J430" s="58"/>
      <c r="K430" s="58"/>
      <c r="L430" s="58"/>
      <c r="M430" s="58"/>
      <c r="N430" s="58"/>
      <c r="O430" s="58"/>
      <c r="P430" s="58"/>
      <c r="Q430" s="58"/>
      <c r="R430" s="58"/>
      <c r="S430" s="58"/>
      <c r="T430" s="58"/>
      <c r="U430" s="58"/>
      <c r="V430" s="58"/>
      <c r="W430" s="58"/>
      <c r="X430" s="58"/>
      <c r="Y430" s="55"/>
      <c r="Z430" s="59"/>
      <c r="AA430" s="60">
        <v>0</v>
      </c>
      <c r="AB430" s="60"/>
      <c r="AC430" s="60">
        <v>0</v>
      </c>
      <c r="AD430" s="61">
        <v>0</v>
      </c>
      <c r="AE430" s="62"/>
      <c r="AF430" s="62"/>
    </row>
    <row r="431" spans="2:32">
      <c r="B431" s="54"/>
      <c r="C431" s="65" t="str">
        <f>IFERROR(VLOOKUP($B431,AGENCIA_DE_CUND_PARA_LA_PAZ_Y_LA_CONVIVE[],2,0),"")</f>
        <v/>
      </c>
      <c r="D431" s="55"/>
      <c r="E431" s="56"/>
      <c r="F431" s="56"/>
      <c r="G431" s="57"/>
      <c r="H431" s="58"/>
      <c r="I431" s="58"/>
      <c r="J431" s="58"/>
      <c r="K431" s="58"/>
      <c r="L431" s="58"/>
      <c r="M431" s="58"/>
      <c r="N431" s="58"/>
      <c r="O431" s="58"/>
      <c r="P431" s="58"/>
      <c r="Q431" s="58"/>
      <c r="R431" s="58"/>
      <c r="S431" s="58"/>
      <c r="T431" s="58"/>
      <c r="U431" s="58"/>
      <c r="V431" s="58"/>
      <c r="W431" s="58"/>
      <c r="X431" s="58"/>
      <c r="Y431" s="55"/>
      <c r="Z431" s="59"/>
      <c r="AA431" s="60">
        <v>0</v>
      </c>
      <c r="AB431" s="60"/>
      <c r="AC431" s="60">
        <v>0</v>
      </c>
      <c r="AD431" s="61">
        <v>0</v>
      </c>
      <c r="AE431" s="62"/>
      <c r="AF431" s="62"/>
    </row>
    <row r="432" spans="2:32">
      <c r="B432" s="54"/>
      <c r="C432" s="65" t="str">
        <f>IFERROR(VLOOKUP($B432,AGENCIA_DE_CUND_PARA_LA_PAZ_Y_LA_CONVIVE[],2,0),"")</f>
        <v/>
      </c>
      <c r="D432" s="55"/>
      <c r="E432" s="56"/>
      <c r="F432" s="56"/>
      <c r="G432" s="57"/>
      <c r="H432" s="58"/>
      <c r="I432" s="58"/>
      <c r="J432" s="58"/>
      <c r="K432" s="58"/>
      <c r="L432" s="58"/>
      <c r="M432" s="58"/>
      <c r="N432" s="58"/>
      <c r="O432" s="58"/>
      <c r="P432" s="58"/>
      <c r="Q432" s="58"/>
      <c r="R432" s="58"/>
      <c r="S432" s="58"/>
      <c r="T432" s="58"/>
      <c r="U432" s="58"/>
      <c r="V432" s="58"/>
      <c r="W432" s="58"/>
      <c r="X432" s="58"/>
      <c r="Y432" s="55"/>
      <c r="Z432" s="59"/>
      <c r="AA432" s="60">
        <v>0</v>
      </c>
      <c r="AB432" s="60"/>
      <c r="AC432" s="60">
        <v>0</v>
      </c>
      <c r="AD432" s="61">
        <v>0</v>
      </c>
      <c r="AE432" s="62"/>
      <c r="AF432" s="62"/>
    </row>
    <row r="433" spans="2:32">
      <c r="B433" s="54"/>
      <c r="C433" s="65" t="str">
        <f>IFERROR(VLOOKUP($B433,AGENCIA_DE_CUND_PARA_LA_PAZ_Y_LA_CONVIVE[],2,0),"")</f>
        <v/>
      </c>
      <c r="D433" s="55"/>
      <c r="E433" s="56"/>
      <c r="F433" s="56"/>
      <c r="G433" s="57"/>
      <c r="H433" s="58"/>
      <c r="I433" s="58"/>
      <c r="J433" s="58"/>
      <c r="K433" s="58"/>
      <c r="L433" s="58"/>
      <c r="M433" s="58"/>
      <c r="N433" s="58"/>
      <c r="O433" s="58"/>
      <c r="P433" s="58"/>
      <c r="Q433" s="58"/>
      <c r="R433" s="58"/>
      <c r="S433" s="58"/>
      <c r="T433" s="58"/>
      <c r="U433" s="58"/>
      <c r="V433" s="58"/>
      <c r="W433" s="58"/>
      <c r="X433" s="58"/>
      <c r="Y433" s="55"/>
      <c r="Z433" s="59"/>
      <c r="AA433" s="60">
        <v>0</v>
      </c>
      <c r="AB433" s="60"/>
      <c r="AC433" s="60">
        <v>0</v>
      </c>
      <c r="AD433" s="61">
        <v>0</v>
      </c>
      <c r="AE433" s="62"/>
      <c r="AF433" s="62"/>
    </row>
    <row r="434" spans="2:32">
      <c r="B434" s="54"/>
      <c r="C434" s="65" t="str">
        <f>IFERROR(VLOOKUP($B434,AGENCIA_DE_CUND_PARA_LA_PAZ_Y_LA_CONVIVE[],2,0),"")</f>
        <v/>
      </c>
      <c r="D434" s="55"/>
      <c r="E434" s="56"/>
      <c r="F434" s="56"/>
      <c r="G434" s="57"/>
      <c r="H434" s="58"/>
      <c r="I434" s="58"/>
      <c r="J434" s="58"/>
      <c r="K434" s="58"/>
      <c r="L434" s="58"/>
      <c r="M434" s="58"/>
      <c r="N434" s="58"/>
      <c r="O434" s="58"/>
      <c r="P434" s="58"/>
      <c r="Q434" s="58"/>
      <c r="R434" s="58"/>
      <c r="S434" s="58"/>
      <c r="T434" s="58"/>
      <c r="U434" s="58"/>
      <c r="V434" s="58"/>
      <c r="W434" s="58"/>
      <c r="X434" s="58"/>
      <c r="Y434" s="55"/>
      <c r="Z434" s="59"/>
      <c r="AA434" s="60">
        <v>0</v>
      </c>
      <c r="AB434" s="60"/>
      <c r="AC434" s="60">
        <v>0</v>
      </c>
      <c r="AD434" s="61">
        <v>0</v>
      </c>
      <c r="AE434" s="62"/>
      <c r="AF434" s="62"/>
    </row>
    <row r="435" spans="2:32">
      <c r="B435" s="54"/>
      <c r="C435" s="65" t="str">
        <f>IFERROR(VLOOKUP($B435,AGENCIA_DE_CUND_PARA_LA_PAZ_Y_LA_CONVIVE[],2,0),"")</f>
        <v/>
      </c>
      <c r="D435" s="55"/>
      <c r="E435" s="56"/>
      <c r="F435" s="56"/>
      <c r="G435" s="57"/>
      <c r="H435" s="58"/>
      <c r="I435" s="58"/>
      <c r="J435" s="58"/>
      <c r="K435" s="58"/>
      <c r="L435" s="58"/>
      <c r="M435" s="58"/>
      <c r="N435" s="58"/>
      <c r="O435" s="58"/>
      <c r="P435" s="58"/>
      <c r="Q435" s="58"/>
      <c r="R435" s="58"/>
      <c r="S435" s="58"/>
      <c r="T435" s="58"/>
      <c r="U435" s="58"/>
      <c r="V435" s="58"/>
      <c r="W435" s="58"/>
      <c r="X435" s="58"/>
      <c r="Y435" s="55"/>
      <c r="Z435" s="59"/>
      <c r="AA435" s="60">
        <v>0</v>
      </c>
      <c r="AB435" s="60"/>
      <c r="AC435" s="60">
        <v>0</v>
      </c>
      <c r="AD435" s="61">
        <v>0</v>
      </c>
      <c r="AE435" s="62"/>
      <c r="AF435" s="62"/>
    </row>
    <row r="436" spans="2:32">
      <c r="B436" s="54"/>
      <c r="C436" s="65" t="str">
        <f>IFERROR(VLOOKUP($B436,AGENCIA_DE_CUND_PARA_LA_PAZ_Y_LA_CONVIVE[],2,0),"")</f>
        <v/>
      </c>
      <c r="D436" s="55"/>
      <c r="E436" s="56"/>
      <c r="F436" s="56"/>
      <c r="G436" s="57"/>
      <c r="H436" s="58"/>
      <c r="I436" s="58"/>
      <c r="J436" s="58"/>
      <c r="K436" s="58"/>
      <c r="L436" s="58"/>
      <c r="M436" s="58"/>
      <c r="N436" s="58"/>
      <c r="O436" s="58"/>
      <c r="P436" s="58"/>
      <c r="Q436" s="58"/>
      <c r="R436" s="58"/>
      <c r="S436" s="58"/>
      <c r="T436" s="58"/>
      <c r="U436" s="58"/>
      <c r="V436" s="58"/>
      <c r="W436" s="58"/>
      <c r="X436" s="58"/>
      <c r="Y436" s="55"/>
      <c r="Z436" s="59"/>
      <c r="AA436" s="60">
        <v>0</v>
      </c>
      <c r="AB436" s="60"/>
      <c r="AC436" s="60">
        <v>0</v>
      </c>
      <c r="AD436" s="61">
        <v>0</v>
      </c>
      <c r="AE436" s="62"/>
      <c r="AF436" s="62"/>
    </row>
    <row r="437" spans="2:32">
      <c r="B437" s="54"/>
      <c r="C437" s="65" t="str">
        <f>IFERROR(VLOOKUP($B437,AGENCIA_DE_CUND_PARA_LA_PAZ_Y_LA_CONVIVE[],2,0),"")</f>
        <v/>
      </c>
      <c r="D437" s="55"/>
      <c r="E437" s="56"/>
      <c r="F437" s="56"/>
      <c r="G437" s="57"/>
      <c r="H437" s="58"/>
      <c r="I437" s="58"/>
      <c r="J437" s="58"/>
      <c r="K437" s="58"/>
      <c r="L437" s="58"/>
      <c r="M437" s="58"/>
      <c r="N437" s="58"/>
      <c r="O437" s="58"/>
      <c r="P437" s="58"/>
      <c r="Q437" s="58"/>
      <c r="R437" s="58"/>
      <c r="S437" s="58"/>
      <c r="T437" s="58"/>
      <c r="U437" s="58"/>
      <c r="V437" s="58"/>
      <c r="W437" s="58"/>
      <c r="X437" s="58"/>
      <c r="Y437" s="55"/>
      <c r="Z437" s="59"/>
      <c r="AA437" s="60">
        <v>0</v>
      </c>
      <c r="AB437" s="60"/>
      <c r="AC437" s="60">
        <v>0</v>
      </c>
      <c r="AD437" s="61">
        <v>0</v>
      </c>
      <c r="AE437" s="62"/>
      <c r="AF437" s="62"/>
    </row>
    <row r="438" spans="2:32">
      <c r="B438" s="54"/>
      <c r="C438" s="65" t="str">
        <f>IFERROR(VLOOKUP($B438,AGENCIA_DE_CUND_PARA_LA_PAZ_Y_LA_CONVIVE[],2,0),"")</f>
        <v/>
      </c>
      <c r="D438" s="55"/>
      <c r="E438" s="56"/>
      <c r="F438" s="56"/>
      <c r="G438" s="57"/>
      <c r="H438" s="58"/>
      <c r="I438" s="58"/>
      <c r="J438" s="58"/>
      <c r="K438" s="58"/>
      <c r="L438" s="58"/>
      <c r="M438" s="58"/>
      <c r="N438" s="58"/>
      <c r="O438" s="58"/>
      <c r="P438" s="58"/>
      <c r="Q438" s="58"/>
      <c r="R438" s="58"/>
      <c r="S438" s="58"/>
      <c r="T438" s="58"/>
      <c r="U438" s="58"/>
      <c r="V438" s="58"/>
      <c r="W438" s="58"/>
      <c r="X438" s="58"/>
      <c r="Y438" s="55"/>
      <c r="Z438" s="59"/>
      <c r="AA438" s="60">
        <v>0</v>
      </c>
      <c r="AB438" s="60"/>
      <c r="AC438" s="60">
        <v>0</v>
      </c>
      <c r="AD438" s="61">
        <v>0</v>
      </c>
      <c r="AE438" s="62"/>
      <c r="AF438" s="62"/>
    </row>
    <row r="439" spans="2:32">
      <c r="B439" s="54"/>
      <c r="C439" s="65" t="str">
        <f>IFERROR(VLOOKUP($B439,AGENCIA_DE_CUND_PARA_LA_PAZ_Y_LA_CONVIVE[],2,0),"")</f>
        <v/>
      </c>
      <c r="D439" s="55"/>
      <c r="E439" s="56"/>
      <c r="F439" s="56"/>
      <c r="G439" s="57"/>
      <c r="H439" s="58"/>
      <c r="I439" s="58"/>
      <c r="J439" s="58"/>
      <c r="K439" s="58"/>
      <c r="L439" s="58"/>
      <c r="M439" s="58"/>
      <c r="N439" s="58"/>
      <c r="O439" s="58"/>
      <c r="P439" s="58"/>
      <c r="Q439" s="58"/>
      <c r="R439" s="58"/>
      <c r="S439" s="58"/>
      <c r="T439" s="58"/>
      <c r="U439" s="58"/>
      <c r="V439" s="58"/>
      <c r="W439" s="58"/>
      <c r="X439" s="58"/>
      <c r="Y439" s="55"/>
      <c r="Z439" s="59"/>
      <c r="AA439" s="60">
        <v>0</v>
      </c>
      <c r="AB439" s="60"/>
      <c r="AC439" s="60">
        <v>0</v>
      </c>
      <c r="AD439" s="61">
        <v>0</v>
      </c>
      <c r="AE439" s="62"/>
      <c r="AF439" s="62"/>
    </row>
    <row r="440" spans="2:32">
      <c r="B440" s="54"/>
      <c r="C440" s="65" t="str">
        <f>IFERROR(VLOOKUP($B440,AGENCIA_DE_CUND_PARA_LA_PAZ_Y_LA_CONVIVE[],2,0),"")</f>
        <v/>
      </c>
      <c r="D440" s="55"/>
      <c r="E440" s="56"/>
      <c r="F440" s="56"/>
      <c r="G440" s="57"/>
      <c r="H440" s="58"/>
      <c r="I440" s="58"/>
      <c r="J440" s="58"/>
      <c r="K440" s="58"/>
      <c r="L440" s="58"/>
      <c r="M440" s="58"/>
      <c r="N440" s="58"/>
      <c r="O440" s="58"/>
      <c r="P440" s="58"/>
      <c r="Q440" s="58"/>
      <c r="R440" s="58"/>
      <c r="S440" s="58"/>
      <c r="T440" s="58"/>
      <c r="U440" s="58"/>
      <c r="V440" s="58"/>
      <c r="W440" s="58"/>
      <c r="X440" s="58"/>
      <c r="Y440" s="55"/>
      <c r="Z440" s="59"/>
      <c r="AA440" s="60">
        <v>0</v>
      </c>
      <c r="AB440" s="60"/>
      <c r="AC440" s="60">
        <v>0</v>
      </c>
      <c r="AD440" s="61">
        <v>0</v>
      </c>
      <c r="AE440" s="62"/>
      <c r="AF440" s="62"/>
    </row>
    <row r="441" spans="2:32">
      <c r="B441" s="54"/>
      <c r="C441" s="65" t="str">
        <f>IFERROR(VLOOKUP($B441,AGENCIA_DE_CUND_PARA_LA_PAZ_Y_LA_CONVIVE[],2,0),"")</f>
        <v/>
      </c>
      <c r="D441" s="55"/>
      <c r="E441" s="56"/>
      <c r="F441" s="56"/>
      <c r="G441" s="57"/>
      <c r="H441" s="58"/>
      <c r="I441" s="58"/>
      <c r="J441" s="58"/>
      <c r="K441" s="58"/>
      <c r="L441" s="58"/>
      <c r="M441" s="58"/>
      <c r="N441" s="58"/>
      <c r="O441" s="58"/>
      <c r="P441" s="58"/>
      <c r="Q441" s="58"/>
      <c r="R441" s="58"/>
      <c r="S441" s="58"/>
      <c r="T441" s="58"/>
      <c r="U441" s="58"/>
      <c r="V441" s="58"/>
      <c r="W441" s="58"/>
      <c r="X441" s="58"/>
      <c r="Y441" s="55"/>
      <c r="Z441" s="59"/>
      <c r="AA441" s="60">
        <v>0</v>
      </c>
      <c r="AB441" s="60"/>
      <c r="AC441" s="60">
        <v>0</v>
      </c>
      <c r="AD441" s="61">
        <v>0</v>
      </c>
      <c r="AE441" s="62"/>
      <c r="AF441" s="62"/>
    </row>
    <row r="442" spans="2:32">
      <c r="B442" s="54"/>
      <c r="C442" s="65" t="str">
        <f>IFERROR(VLOOKUP($B442,AGENCIA_DE_CUND_PARA_LA_PAZ_Y_LA_CONVIVE[],2,0),"")</f>
        <v/>
      </c>
      <c r="D442" s="55"/>
      <c r="E442" s="56"/>
      <c r="F442" s="56"/>
      <c r="G442" s="57"/>
      <c r="H442" s="58"/>
      <c r="I442" s="58"/>
      <c r="J442" s="58"/>
      <c r="K442" s="58"/>
      <c r="L442" s="58"/>
      <c r="M442" s="58"/>
      <c r="N442" s="58"/>
      <c r="O442" s="58"/>
      <c r="P442" s="58"/>
      <c r="Q442" s="58"/>
      <c r="R442" s="58"/>
      <c r="S442" s="58"/>
      <c r="T442" s="58"/>
      <c r="U442" s="58"/>
      <c r="V442" s="58"/>
      <c r="W442" s="58"/>
      <c r="X442" s="58"/>
      <c r="Y442" s="55"/>
      <c r="Z442" s="59"/>
      <c r="AA442" s="60">
        <v>0</v>
      </c>
      <c r="AB442" s="60"/>
      <c r="AC442" s="60">
        <v>0</v>
      </c>
      <c r="AD442" s="61">
        <v>0</v>
      </c>
      <c r="AE442" s="62"/>
      <c r="AF442" s="62"/>
    </row>
    <row r="443" spans="2:32">
      <c r="B443" s="54"/>
      <c r="C443" s="65" t="str">
        <f>IFERROR(VLOOKUP($B443,AGENCIA_DE_CUND_PARA_LA_PAZ_Y_LA_CONVIVE[],2,0),"")</f>
        <v/>
      </c>
      <c r="D443" s="55"/>
      <c r="E443" s="56"/>
      <c r="F443" s="56"/>
      <c r="G443" s="57"/>
      <c r="H443" s="58"/>
      <c r="I443" s="58"/>
      <c r="J443" s="58"/>
      <c r="K443" s="58"/>
      <c r="L443" s="58"/>
      <c r="M443" s="58"/>
      <c r="N443" s="58"/>
      <c r="O443" s="58"/>
      <c r="P443" s="58"/>
      <c r="Q443" s="58"/>
      <c r="R443" s="58"/>
      <c r="S443" s="58"/>
      <c r="T443" s="58"/>
      <c r="U443" s="58"/>
      <c r="V443" s="58"/>
      <c r="W443" s="58"/>
      <c r="X443" s="58"/>
      <c r="Y443" s="55"/>
      <c r="Z443" s="59"/>
      <c r="AA443" s="60">
        <v>0</v>
      </c>
      <c r="AB443" s="60"/>
      <c r="AC443" s="60">
        <v>0</v>
      </c>
      <c r="AD443" s="61">
        <v>0</v>
      </c>
      <c r="AE443" s="62"/>
      <c r="AF443" s="62"/>
    </row>
    <row r="444" spans="2:32">
      <c r="B444" s="54"/>
      <c r="C444" s="65" t="str">
        <f>IFERROR(VLOOKUP($B444,AGENCIA_DE_CUND_PARA_LA_PAZ_Y_LA_CONVIVE[],2,0),"")</f>
        <v/>
      </c>
      <c r="D444" s="55"/>
      <c r="E444" s="56"/>
      <c r="F444" s="56"/>
      <c r="G444" s="57"/>
      <c r="H444" s="58"/>
      <c r="I444" s="58"/>
      <c r="J444" s="58"/>
      <c r="K444" s="58"/>
      <c r="L444" s="58"/>
      <c r="M444" s="58"/>
      <c r="N444" s="58"/>
      <c r="O444" s="58"/>
      <c r="P444" s="58"/>
      <c r="Q444" s="58"/>
      <c r="R444" s="58"/>
      <c r="S444" s="58"/>
      <c r="T444" s="58"/>
      <c r="U444" s="58"/>
      <c r="V444" s="58"/>
      <c r="W444" s="58"/>
      <c r="X444" s="58"/>
      <c r="Y444" s="55"/>
      <c r="Z444" s="59"/>
      <c r="AA444" s="60">
        <v>0</v>
      </c>
      <c r="AB444" s="60"/>
      <c r="AC444" s="60">
        <v>0</v>
      </c>
      <c r="AD444" s="61">
        <v>0</v>
      </c>
      <c r="AE444" s="62"/>
      <c r="AF444" s="62"/>
    </row>
    <row r="445" spans="2:32">
      <c r="B445" s="54"/>
      <c r="C445" s="65" t="str">
        <f>IFERROR(VLOOKUP($B445,AGENCIA_DE_CUND_PARA_LA_PAZ_Y_LA_CONVIVE[],2,0),"")</f>
        <v/>
      </c>
      <c r="D445" s="55"/>
      <c r="E445" s="56"/>
      <c r="F445" s="56"/>
      <c r="G445" s="57"/>
      <c r="H445" s="58"/>
      <c r="I445" s="58"/>
      <c r="J445" s="58"/>
      <c r="K445" s="58"/>
      <c r="L445" s="58"/>
      <c r="M445" s="58"/>
      <c r="N445" s="58"/>
      <c r="O445" s="58"/>
      <c r="P445" s="58"/>
      <c r="Q445" s="58"/>
      <c r="R445" s="58"/>
      <c r="S445" s="58"/>
      <c r="T445" s="58"/>
      <c r="U445" s="58"/>
      <c r="V445" s="58"/>
      <c r="W445" s="58"/>
      <c r="X445" s="58"/>
      <c r="Y445" s="55"/>
      <c r="Z445" s="59"/>
      <c r="AA445" s="60">
        <v>0</v>
      </c>
      <c r="AB445" s="60"/>
      <c r="AC445" s="60">
        <v>0</v>
      </c>
      <c r="AD445" s="61">
        <v>0</v>
      </c>
      <c r="AE445" s="62"/>
      <c r="AF445" s="62"/>
    </row>
    <row r="446" spans="2:32">
      <c r="B446" s="54"/>
      <c r="C446" s="65" t="str">
        <f>IFERROR(VLOOKUP($B446,AGENCIA_DE_CUND_PARA_LA_PAZ_Y_LA_CONVIVE[],2,0),"")</f>
        <v/>
      </c>
      <c r="D446" s="55"/>
      <c r="E446" s="56"/>
      <c r="F446" s="56"/>
      <c r="G446" s="57"/>
      <c r="H446" s="58"/>
      <c r="I446" s="58"/>
      <c r="J446" s="58"/>
      <c r="K446" s="58"/>
      <c r="L446" s="58"/>
      <c r="M446" s="58"/>
      <c r="N446" s="58"/>
      <c r="O446" s="58"/>
      <c r="P446" s="58"/>
      <c r="Q446" s="58"/>
      <c r="R446" s="58"/>
      <c r="S446" s="58"/>
      <c r="T446" s="58"/>
      <c r="U446" s="58"/>
      <c r="V446" s="58"/>
      <c r="W446" s="58"/>
      <c r="X446" s="58"/>
      <c r="Y446" s="55"/>
      <c r="Z446" s="59"/>
      <c r="AA446" s="60">
        <v>0</v>
      </c>
      <c r="AB446" s="60"/>
      <c r="AC446" s="60">
        <v>0</v>
      </c>
      <c r="AD446" s="61">
        <v>0</v>
      </c>
      <c r="AE446" s="62"/>
      <c r="AF446" s="62"/>
    </row>
    <row r="447" spans="2:32">
      <c r="B447" s="54"/>
      <c r="C447" s="65" t="str">
        <f>IFERROR(VLOOKUP($B447,AGENCIA_DE_CUND_PARA_LA_PAZ_Y_LA_CONVIVE[],2,0),"")</f>
        <v/>
      </c>
      <c r="D447" s="55"/>
      <c r="E447" s="56"/>
      <c r="F447" s="56"/>
      <c r="G447" s="57"/>
      <c r="H447" s="58"/>
      <c r="I447" s="58"/>
      <c r="J447" s="58"/>
      <c r="K447" s="58"/>
      <c r="L447" s="58"/>
      <c r="M447" s="58"/>
      <c r="N447" s="58"/>
      <c r="O447" s="58"/>
      <c r="P447" s="58"/>
      <c r="Q447" s="58"/>
      <c r="R447" s="58"/>
      <c r="S447" s="58"/>
      <c r="T447" s="58"/>
      <c r="U447" s="58"/>
      <c r="V447" s="58"/>
      <c r="W447" s="58"/>
      <c r="X447" s="58"/>
      <c r="Y447" s="55"/>
      <c r="Z447" s="59"/>
      <c r="AA447" s="60">
        <v>0</v>
      </c>
      <c r="AB447" s="60"/>
      <c r="AC447" s="60">
        <v>0</v>
      </c>
      <c r="AD447" s="61">
        <v>0</v>
      </c>
      <c r="AE447" s="62"/>
      <c r="AF447" s="62"/>
    </row>
    <row r="448" spans="2:32">
      <c r="B448" s="54"/>
      <c r="C448" s="65" t="str">
        <f>IFERROR(VLOOKUP($B448,AGENCIA_DE_CUND_PARA_LA_PAZ_Y_LA_CONVIVE[],2,0),"")</f>
        <v/>
      </c>
      <c r="D448" s="55"/>
      <c r="E448" s="56"/>
      <c r="F448" s="56"/>
      <c r="G448" s="57"/>
      <c r="H448" s="58"/>
      <c r="I448" s="58"/>
      <c r="J448" s="58"/>
      <c r="K448" s="58"/>
      <c r="L448" s="58"/>
      <c r="M448" s="58"/>
      <c r="N448" s="58"/>
      <c r="O448" s="58"/>
      <c r="P448" s="58"/>
      <c r="Q448" s="58"/>
      <c r="R448" s="58"/>
      <c r="S448" s="58"/>
      <c r="T448" s="58"/>
      <c r="U448" s="58"/>
      <c r="V448" s="58"/>
      <c r="W448" s="58"/>
      <c r="X448" s="58"/>
      <c r="Y448" s="55"/>
      <c r="Z448" s="59"/>
      <c r="AA448" s="60">
        <v>0</v>
      </c>
      <c r="AB448" s="60"/>
      <c r="AC448" s="60">
        <v>0</v>
      </c>
      <c r="AD448" s="61">
        <v>0</v>
      </c>
      <c r="AE448" s="62"/>
      <c r="AF448" s="62"/>
    </row>
    <row r="449" spans="2:32">
      <c r="B449" s="54"/>
      <c r="C449" s="65" t="str">
        <f>IFERROR(VLOOKUP($B449,AGENCIA_DE_CUND_PARA_LA_PAZ_Y_LA_CONVIVE[],2,0),"")</f>
        <v/>
      </c>
      <c r="D449" s="55"/>
      <c r="E449" s="56"/>
      <c r="F449" s="56"/>
      <c r="G449" s="57"/>
      <c r="H449" s="58"/>
      <c r="I449" s="58"/>
      <c r="J449" s="58"/>
      <c r="K449" s="58"/>
      <c r="L449" s="58"/>
      <c r="M449" s="58"/>
      <c r="N449" s="58"/>
      <c r="O449" s="58"/>
      <c r="P449" s="58"/>
      <c r="Q449" s="58"/>
      <c r="R449" s="58"/>
      <c r="S449" s="58"/>
      <c r="T449" s="58"/>
      <c r="U449" s="58"/>
      <c r="V449" s="58"/>
      <c r="W449" s="58"/>
      <c r="X449" s="58"/>
      <c r="Y449" s="55"/>
      <c r="Z449" s="59"/>
      <c r="AA449" s="60">
        <v>0</v>
      </c>
      <c r="AB449" s="60"/>
      <c r="AC449" s="60">
        <v>0</v>
      </c>
      <c r="AD449" s="61">
        <v>0</v>
      </c>
      <c r="AE449" s="62"/>
      <c r="AF449" s="62"/>
    </row>
    <row r="450" spans="2:32">
      <c r="B450" s="54"/>
      <c r="C450" s="65" t="str">
        <f>IFERROR(VLOOKUP($B450,AGENCIA_DE_CUND_PARA_LA_PAZ_Y_LA_CONVIVE[],2,0),"")</f>
        <v/>
      </c>
      <c r="D450" s="55"/>
      <c r="E450" s="56"/>
      <c r="F450" s="56"/>
      <c r="G450" s="57"/>
      <c r="H450" s="58"/>
      <c r="I450" s="58"/>
      <c r="J450" s="58"/>
      <c r="K450" s="58"/>
      <c r="L450" s="58"/>
      <c r="M450" s="58"/>
      <c r="N450" s="58"/>
      <c r="O450" s="58"/>
      <c r="P450" s="58"/>
      <c r="Q450" s="58"/>
      <c r="R450" s="58"/>
      <c r="S450" s="58"/>
      <c r="T450" s="58"/>
      <c r="U450" s="58"/>
      <c r="V450" s="58"/>
      <c r="W450" s="58"/>
      <c r="X450" s="58"/>
      <c r="Y450" s="55"/>
      <c r="Z450" s="59"/>
      <c r="AA450" s="60">
        <v>0</v>
      </c>
      <c r="AB450" s="60"/>
      <c r="AC450" s="60">
        <v>0</v>
      </c>
      <c r="AD450" s="61">
        <v>0</v>
      </c>
      <c r="AE450" s="62"/>
      <c r="AF450" s="62"/>
    </row>
    <row r="451" spans="2:32">
      <c r="B451" s="54"/>
      <c r="C451" s="65" t="str">
        <f>IFERROR(VLOOKUP($B451,AGENCIA_DE_CUND_PARA_LA_PAZ_Y_LA_CONVIVE[],2,0),"")</f>
        <v/>
      </c>
      <c r="D451" s="55"/>
      <c r="E451" s="56"/>
      <c r="F451" s="56"/>
      <c r="G451" s="57"/>
      <c r="H451" s="58"/>
      <c r="I451" s="58"/>
      <c r="J451" s="58"/>
      <c r="K451" s="58"/>
      <c r="L451" s="58"/>
      <c r="M451" s="58"/>
      <c r="N451" s="58"/>
      <c r="O451" s="58"/>
      <c r="P451" s="58"/>
      <c r="Q451" s="58"/>
      <c r="R451" s="58"/>
      <c r="S451" s="58"/>
      <c r="T451" s="58"/>
      <c r="U451" s="58"/>
      <c r="V451" s="58"/>
      <c r="W451" s="58"/>
      <c r="X451" s="58"/>
      <c r="Y451" s="55"/>
      <c r="Z451" s="59"/>
      <c r="AA451" s="60">
        <v>0</v>
      </c>
      <c r="AB451" s="60"/>
      <c r="AC451" s="60">
        <v>0</v>
      </c>
      <c r="AD451" s="61">
        <v>0</v>
      </c>
      <c r="AE451" s="62"/>
      <c r="AF451" s="62"/>
    </row>
    <row r="452" spans="2:32">
      <c r="B452" s="54"/>
      <c r="C452" s="65" t="str">
        <f>IFERROR(VLOOKUP($B452,AGENCIA_DE_CUND_PARA_LA_PAZ_Y_LA_CONVIVE[],2,0),"")</f>
        <v/>
      </c>
      <c r="D452" s="55"/>
      <c r="E452" s="56"/>
      <c r="F452" s="56"/>
      <c r="G452" s="57"/>
      <c r="H452" s="58"/>
      <c r="I452" s="58"/>
      <c r="J452" s="58"/>
      <c r="K452" s="58"/>
      <c r="L452" s="58"/>
      <c r="M452" s="58"/>
      <c r="N452" s="58"/>
      <c r="O452" s="58"/>
      <c r="P452" s="58"/>
      <c r="Q452" s="58"/>
      <c r="R452" s="58"/>
      <c r="S452" s="58"/>
      <c r="T452" s="58"/>
      <c r="U452" s="58"/>
      <c r="V452" s="58"/>
      <c r="W452" s="58"/>
      <c r="X452" s="58"/>
      <c r="Y452" s="55"/>
      <c r="Z452" s="59"/>
      <c r="AA452" s="60">
        <v>0</v>
      </c>
      <c r="AB452" s="60"/>
      <c r="AC452" s="60">
        <v>0</v>
      </c>
      <c r="AD452" s="61">
        <v>0</v>
      </c>
      <c r="AE452" s="62"/>
      <c r="AF452" s="62"/>
    </row>
    <row r="453" spans="2:32">
      <c r="B453" s="54"/>
      <c r="C453" s="65" t="str">
        <f>IFERROR(VLOOKUP($B453,AGENCIA_DE_CUND_PARA_LA_PAZ_Y_LA_CONVIVE[],2,0),"")</f>
        <v/>
      </c>
      <c r="D453" s="55"/>
      <c r="E453" s="56"/>
      <c r="F453" s="56"/>
      <c r="G453" s="57"/>
      <c r="H453" s="58"/>
      <c r="I453" s="58"/>
      <c r="J453" s="58"/>
      <c r="K453" s="58"/>
      <c r="L453" s="58"/>
      <c r="M453" s="58"/>
      <c r="N453" s="58"/>
      <c r="O453" s="58"/>
      <c r="P453" s="58"/>
      <c r="Q453" s="58"/>
      <c r="R453" s="58"/>
      <c r="S453" s="58"/>
      <c r="T453" s="58"/>
      <c r="U453" s="58"/>
      <c r="V453" s="58"/>
      <c r="W453" s="58"/>
      <c r="X453" s="58"/>
      <c r="Y453" s="55"/>
      <c r="Z453" s="59"/>
      <c r="AA453" s="60">
        <v>0</v>
      </c>
      <c r="AB453" s="60"/>
      <c r="AC453" s="60">
        <v>0</v>
      </c>
      <c r="AD453" s="61">
        <v>0</v>
      </c>
      <c r="AE453" s="62"/>
      <c r="AF453" s="62"/>
    </row>
    <row r="454" spans="2:32">
      <c r="B454" s="54"/>
      <c r="C454" s="65" t="str">
        <f>IFERROR(VLOOKUP($B454,AGENCIA_DE_CUND_PARA_LA_PAZ_Y_LA_CONVIVE[],2,0),"")</f>
        <v/>
      </c>
      <c r="D454" s="55"/>
      <c r="E454" s="56"/>
      <c r="F454" s="56"/>
      <c r="G454" s="57"/>
      <c r="H454" s="58"/>
      <c r="I454" s="58"/>
      <c r="J454" s="58"/>
      <c r="K454" s="58"/>
      <c r="L454" s="58"/>
      <c r="M454" s="58"/>
      <c r="N454" s="58"/>
      <c r="O454" s="58"/>
      <c r="P454" s="58"/>
      <c r="Q454" s="58"/>
      <c r="R454" s="58"/>
      <c r="S454" s="58"/>
      <c r="T454" s="58"/>
      <c r="U454" s="58"/>
      <c r="V454" s="58"/>
      <c r="W454" s="58"/>
      <c r="X454" s="58"/>
      <c r="Y454" s="55"/>
      <c r="Z454" s="59"/>
      <c r="AA454" s="60">
        <v>0</v>
      </c>
      <c r="AB454" s="60"/>
      <c r="AC454" s="60">
        <v>0</v>
      </c>
      <c r="AD454" s="61">
        <v>0</v>
      </c>
      <c r="AE454" s="62"/>
      <c r="AF454" s="62"/>
    </row>
    <row r="455" spans="2:32">
      <c r="B455" s="54"/>
      <c r="C455" s="65" t="str">
        <f>IFERROR(VLOOKUP($B455,AGENCIA_DE_CUND_PARA_LA_PAZ_Y_LA_CONVIVE[],2,0),"")</f>
        <v/>
      </c>
      <c r="D455" s="55"/>
      <c r="E455" s="56"/>
      <c r="F455" s="56"/>
      <c r="G455" s="57"/>
      <c r="H455" s="58"/>
      <c r="I455" s="58"/>
      <c r="J455" s="58"/>
      <c r="K455" s="58"/>
      <c r="L455" s="58"/>
      <c r="M455" s="58"/>
      <c r="N455" s="58"/>
      <c r="O455" s="58"/>
      <c r="P455" s="58"/>
      <c r="Q455" s="58"/>
      <c r="R455" s="58"/>
      <c r="S455" s="58"/>
      <c r="T455" s="58"/>
      <c r="U455" s="58"/>
      <c r="V455" s="58"/>
      <c r="W455" s="58"/>
      <c r="X455" s="58"/>
      <c r="Y455" s="55"/>
      <c r="Z455" s="59"/>
      <c r="AA455" s="60">
        <v>0</v>
      </c>
      <c r="AB455" s="60"/>
      <c r="AC455" s="60">
        <v>0</v>
      </c>
      <c r="AD455" s="61">
        <v>0</v>
      </c>
      <c r="AE455" s="62"/>
      <c r="AF455" s="62"/>
    </row>
    <row r="456" spans="2:32">
      <c r="B456" s="54"/>
      <c r="C456" s="65" t="str">
        <f>IFERROR(VLOOKUP($B456,AGENCIA_DE_CUND_PARA_LA_PAZ_Y_LA_CONVIVE[],2,0),"")</f>
        <v/>
      </c>
      <c r="D456" s="55"/>
      <c r="E456" s="56"/>
      <c r="F456" s="56"/>
      <c r="G456" s="57"/>
      <c r="H456" s="58"/>
      <c r="I456" s="58"/>
      <c r="J456" s="58"/>
      <c r="K456" s="58"/>
      <c r="L456" s="58"/>
      <c r="M456" s="58"/>
      <c r="N456" s="58"/>
      <c r="O456" s="58"/>
      <c r="P456" s="58"/>
      <c r="Q456" s="58"/>
      <c r="R456" s="58"/>
      <c r="S456" s="58"/>
      <c r="T456" s="58"/>
      <c r="U456" s="58"/>
      <c r="V456" s="58"/>
      <c r="W456" s="58"/>
      <c r="X456" s="58"/>
      <c r="Y456" s="55"/>
      <c r="Z456" s="59"/>
      <c r="AA456" s="60">
        <v>0</v>
      </c>
      <c r="AB456" s="60"/>
      <c r="AC456" s="60">
        <v>0</v>
      </c>
      <c r="AD456" s="61">
        <v>0</v>
      </c>
      <c r="AE456" s="62"/>
      <c r="AF456" s="62"/>
    </row>
    <row r="457" spans="2:32">
      <c r="B457" s="54"/>
      <c r="C457" s="65" t="str">
        <f>IFERROR(VLOOKUP($B457,AGENCIA_DE_CUND_PARA_LA_PAZ_Y_LA_CONVIVE[],2,0),"")</f>
        <v/>
      </c>
      <c r="D457" s="55"/>
      <c r="E457" s="56"/>
      <c r="F457" s="56"/>
      <c r="G457" s="57"/>
      <c r="H457" s="58"/>
      <c r="I457" s="58"/>
      <c r="J457" s="58"/>
      <c r="K457" s="58"/>
      <c r="L457" s="58"/>
      <c r="M457" s="58"/>
      <c r="N457" s="58"/>
      <c r="O457" s="58"/>
      <c r="P457" s="58"/>
      <c r="Q457" s="58"/>
      <c r="R457" s="58"/>
      <c r="S457" s="58"/>
      <c r="T457" s="58"/>
      <c r="U457" s="58"/>
      <c r="V457" s="58"/>
      <c r="W457" s="58"/>
      <c r="X457" s="58"/>
      <c r="Y457" s="55"/>
      <c r="Z457" s="59"/>
      <c r="AA457" s="60">
        <v>0</v>
      </c>
      <c r="AB457" s="60"/>
      <c r="AC457" s="60">
        <v>0</v>
      </c>
      <c r="AD457" s="61">
        <v>0</v>
      </c>
      <c r="AE457" s="62"/>
      <c r="AF457" s="62"/>
    </row>
    <row r="458" spans="2:32">
      <c r="B458" s="54"/>
      <c r="C458" s="65" t="str">
        <f>IFERROR(VLOOKUP($B458,AGENCIA_DE_CUND_PARA_LA_PAZ_Y_LA_CONVIVE[],2,0),"")</f>
        <v/>
      </c>
      <c r="D458" s="55"/>
      <c r="E458" s="56"/>
      <c r="F458" s="56"/>
      <c r="G458" s="57"/>
      <c r="H458" s="58"/>
      <c r="I458" s="58"/>
      <c r="J458" s="58"/>
      <c r="K458" s="58"/>
      <c r="L458" s="58"/>
      <c r="M458" s="58"/>
      <c r="N458" s="58"/>
      <c r="O458" s="58"/>
      <c r="P458" s="58"/>
      <c r="Q458" s="58"/>
      <c r="R458" s="58"/>
      <c r="S458" s="58"/>
      <c r="T458" s="58"/>
      <c r="U458" s="58"/>
      <c r="V458" s="58"/>
      <c r="W458" s="58"/>
      <c r="X458" s="58"/>
      <c r="Y458" s="55"/>
      <c r="Z458" s="59"/>
      <c r="AA458" s="60">
        <v>0</v>
      </c>
      <c r="AB458" s="60"/>
      <c r="AC458" s="60">
        <v>0</v>
      </c>
      <c r="AD458" s="61">
        <v>0</v>
      </c>
      <c r="AE458" s="62"/>
      <c r="AF458" s="62"/>
    </row>
    <row r="459" spans="2:32">
      <c r="B459" s="54"/>
      <c r="C459" s="65" t="str">
        <f>IFERROR(VLOOKUP($B459,AGENCIA_DE_CUND_PARA_LA_PAZ_Y_LA_CONVIVE[],2,0),"")</f>
        <v/>
      </c>
      <c r="D459" s="55"/>
      <c r="E459" s="56"/>
      <c r="F459" s="56"/>
      <c r="G459" s="57"/>
      <c r="H459" s="58"/>
      <c r="I459" s="58"/>
      <c r="J459" s="58"/>
      <c r="K459" s="58"/>
      <c r="L459" s="58"/>
      <c r="M459" s="58"/>
      <c r="N459" s="58"/>
      <c r="O459" s="58"/>
      <c r="P459" s="58"/>
      <c r="Q459" s="58"/>
      <c r="R459" s="58"/>
      <c r="S459" s="58"/>
      <c r="T459" s="58"/>
      <c r="U459" s="58"/>
      <c r="V459" s="58"/>
      <c r="W459" s="58"/>
      <c r="X459" s="58"/>
      <c r="Y459" s="55"/>
      <c r="Z459" s="59"/>
      <c r="AA459" s="60">
        <v>0</v>
      </c>
      <c r="AB459" s="60"/>
      <c r="AC459" s="60">
        <v>0</v>
      </c>
      <c r="AD459" s="61">
        <v>0</v>
      </c>
      <c r="AE459" s="62"/>
      <c r="AF459" s="62"/>
    </row>
    <row r="460" spans="2:32">
      <c r="B460" s="54"/>
      <c r="C460" s="65" t="str">
        <f>IFERROR(VLOOKUP($B460,AGENCIA_DE_CUND_PARA_LA_PAZ_Y_LA_CONVIVE[],2,0),"")</f>
        <v/>
      </c>
      <c r="D460" s="55"/>
      <c r="E460" s="56"/>
      <c r="F460" s="56"/>
      <c r="G460" s="57"/>
      <c r="H460" s="58"/>
      <c r="I460" s="58"/>
      <c r="J460" s="58"/>
      <c r="K460" s="58"/>
      <c r="L460" s="58"/>
      <c r="M460" s="58"/>
      <c r="N460" s="58"/>
      <c r="O460" s="58"/>
      <c r="P460" s="58"/>
      <c r="Q460" s="58"/>
      <c r="R460" s="58"/>
      <c r="S460" s="58"/>
      <c r="T460" s="58"/>
      <c r="U460" s="58"/>
      <c r="V460" s="58"/>
      <c r="W460" s="58"/>
      <c r="X460" s="58"/>
      <c r="Y460" s="55"/>
      <c r="Z460" s="59"/>
      <c r="AA460" s="60">
        <v>0</v>
      </c>
      <c r="AB460" s="60"/>
      <c r="AC460" s="60">
        <v>0</v>
      </c>
      <c r="AD460" s="61">
        <v>0</v>
      </c>
      <c r="AE460" s="62"/>
      <c r="AF460" s="62"/>
    </row>
    <row r="461" spans="2:32">
      <c r="B461" s="54"/>
      <c r="C461" s="65" t="str">
        <f>IFERROR(VLOOKUP($B461,AGENCIA_DE_CUND_PARA_LA_PAZ_Y_LA_CONVIVE[],2,0),"")</f>
        <v/>
      </c>
      <c r="D461" s="55"/>
      <c r="E461" s="56"/>
      <c r="F461" s="56"/>
      <c r="G461" s="57"/>
      <c r="H461" s="58"/>
      <c r="I461" s="58"/>
      <c r="J461" s="58"/>
      <c r="K461" s="58"/>
      <c r="L461" s="58"/>
      <c r="M461" s="58"/>
      <c r="N461" s="58"/>
      <c r="O461" s="58"/>
      <c r="P461" s="58"/>
      <c r="Q461" s="58"/>
      <c r="R461" s="58"/>
      <c r="S461" s="58"/>
      <c r="T461" s="58"/>
      <c r="U461" s="58"/>
      <c r="V461" s="58"/>
      <c r="W461" s="58"/>
      <c r="X461" s="58"/>
      <c r="Y461" s="55"/>
      <c r="Z461" s="59"/>
      <c r="AA461" s="60">
        <v>0</v>
      </c>
      <c r="AB461" s="60"/>
      <c r="AC461" s="60">
        <v>0</v>
      </c>
      <c r="AD461" s="61">
        <v>0</v>
      </c>
      <c r="AE461" s="62"/>
      <c r="AF461" s="62"/>
    </row>
    <row r="462" spans="2:32">
      <c r="B462" s="54"/>
      <c r="C462" s="65" t="str">
        <f>IFERROR(VLOOKUP($B462,AGENCIA_DE_CUND_PARA_LA_PAZ_Y_LA_CONVIVE[],2,0),"")</f>
        <v/>
      </c>
      <c r="D462" s="55"/>
      <c r="E462" s="56"/>
      <c r="F462" s="56"/>
      <c r="G462" s="57"/>
      <c r="H462" s="58"/>
      <c r="I462" s="58"/>
      <c r="J462" s="58"/>
      <c r="K462" s="58"/>
      <c r="L462" s="58"/>
      <c r="M462" s="58"/>
      <c r="N462" s="58"/>
      <c r="O462" s="58"/>
      <c r="P462" s="58"/>
      <c r="Q462" s="58"/>
      <c r="R462" s="58"/>
      <c r="S462" s="58"/>
      <c r="T462" s="58"/>
      <c r="U462" s="58"/>
      <c r="V462" s="58"/>
      <c r="W462" s="58"/>
      <c r="X462" s="58"/>
      <c r="Y462" s="55"/>
      <c r="Z462" s="59"/>
      <c r="AA462" s="60">
        <v>0</v>
      </c>
      <c r="AB462" s="60"/>
      <c r="AC462" s="60">
        <v>0</v>
      </c>
      <c r="AD462" s="61">
        <v>0</v>
      </c>
      <c r="AE462" s="62"/>
      <c r="AF462" s="62"/>
    </row>
    <row r="463" spans="2:32">
      <c r="B463" s="54"/>
      <c r="C463" s="65" t="str">
        <f>IFERROR(VLOOKUP($B463,AGENCIA_DE_CUND_PARA_LA_PAZ_Y_LA_CONVIVE[],2,0),"")</f>
        <v/>
      </c>
      <c r="D463" s="55"/>
      <c r="E463" s="56"/>
      <c r="F463" s="56"/>
      <c r="G463" s="57"/>
      <c r="H463" s="58"/>
      <c r="I463" s="58"/>
      <c r="J463" s="58"/>
      <c r="K463" s="58"/>
      <c r="L463" s="58"/>
      <c r="M463" s="58"/>
      <c r="N463" s="58"/>
      <c r="O463" s="58"/>
      <c r="P463" s="58"/>
      <c r="Q463" s="58"/>
      <c r="R463" s="58"/>
      <c r="S463" s="58"/>
      <c r="T463" s="58"/>
      <c r="U463" s="58"/>
      <c r="V463" s="58"/>
      <c r="W463" s="58"/>
      <c r="X463" s="58"/>
      <c r="Y463" s="55"/>
      <c r="Z463" s="59"/>
      <c r="AA463" s="60">
        <v>0</v>
      </c>
      <c r="AB463" s="60"/>
      <c r="AC463" s="60">
        <v>0</v>
      </c>
      <c r="AD463" s="61">
        <v>0</v>
      </c>
      <c r="AE463" s="62"/>
      <c r="AF463" s="62"/>
    </row>
    <row r="464" spans="2:32">
      <c r="B464" s="54"/>
      <c r="C464" s="65" t="str">
        <f>IFERROR(VLOOKUP($B464,AGENCIA_DE_CUND_PARA_LA_PAZ_Y_LA_CONVIVE[],2,0),"")</f>
        <v/>
      </c>
      <c r="D464" s="55"/>
      <c r="E464" s="56"/>
      <c r="F464" s="56"/>
      <c r="G464" s="57"/>
      <c r="H464" s="58"/>
      <c r="I464" s="58"/>
      <c r="J464" s="58"/>
      <c r="K464" s="58"/>
      <c r="L464" s="58"/>
      <c r="M464" s="58"/>
      <c r="N464" s="58"/>
      <c r="O464" s="58"/>
      <c r="P464" s="58"/>
      <c r="Q464" s="58"/>
      <c r="R464" s="58"/>
      <c r="S464" s="58"/>
      <c r="T464" s="58"/>
      <c r="U464" s="58"/>
      <c r="V464" s="58"/>
      <c r="W464" s="58"/>
      <c r="X464" s="58"/>
      <c r="Y464" s="55"/>
      <c r="Z464" s="59"/>
      <c r="AA464" s="60">
        <v>0</v>
      </c>
      <c r="AB464" s="60"/>
      <c r="AC464" s="60">
        <v>0</v>
      </c>
      <c r="AD464" s="61">
        <v>0</v>
      </c>
      <c r="AE464" s="62"/>
      <c r="AF464" s="62"/>
    </row>
    <row r="465" spans="2:32">
      <c r="B465" s="54"/>
      <c r="C465" s="65" t="str">
        <f>IFERROR(VLOOKUP($B465,AGENCIA_DE_CUND_PARA_LA_PAZ_Y_LA_CONVIVE[],2,0),"")</f>
        <v/>
      </c>
      <c r="D465" s="55"/>
      <c r="E465" s="56"/>
      <c r="F465" s="56"/>
      <c r="G465" s="57"/>
      <c r="H465" s="58"/>
      <c r="I465" s="58"/>
      <c r="J465" s="58"/>
      <c r="K465" s="58"/>
      <c r="L465" s="58"/>
      <c r="M465" s="58"/>
      <c r="N465" s="58"/>
      <c r="O465" s="58"/>
      <c r="P465" s="58"/>
      <c r="Q465" s="58"/>
      <c r="R465" s="58"/>
      <c r="S465" s="58"/>
      <c r="T465" s="58"/>
      <c r="U465" s="58"/>
      <c r="V465" s="58"/>
      <c r="W465" s="58"/>
      <c r="X465" s="58"/>
      <c r="Y465" s="55"/>
      <c r="Z465" s="59"/>
      <c r="AA465" s="60">
        <v>0</v>
      </c>
      <c r="AB465" s="60"/>
      <c r="AC465" s="60">
        <v>0</v>
      </c>
      <c r="AD465" s="61">
        <v>0</v>
      </c>
      <c r="AE465" s="62"/>
      <c r="AF465" s="62"/>
    </row>
    <row r="466" spans="2:32">
      <c r="B466" s="54"/>
      <c r="C466" s="65" t="str">
        <f>IFERROR(VLOOKUP($B466,AGENCIA_DE_CUND_PARA_LA_PAZ_Y_LA_CONVIVE[],2,0),"")</f>
        <v/>
      </c>
      <c r="D466" s="55"/>
      <c r="E466" s="56"/>
      <c r="F466" s="56"/>
      <c r="G466" s="57"/>
      <c r="H466" s="58"/>
      <c r="I466" s="58"/>
      <c r="J466" s="58"/>
      <c r="K466" s="58"/>
      <c r="L466" s="58"/>
      <c r="M466" s="58"/>
      <c r="N466" s="58"/>
      <c r="O466" s="58"/>
      <c r="P466" s="58"/>
      <c r="Q466" s="58"/>
      <c r="R466" s="58"/>
      <c r="S466" s="58"/>
      <c r="T466" s="58"/>
      <c r="U466" s="58"/>
      <c r="V466" s="58"/>
      <c r="W466" s="58"/>
      <c r="X466" s="58"/>
      <c r="Y466" s="55"/>
      <c r="Z466" s="59"/>
      <c r="AA466" s="60">
        <v>0</v>
      </c>
      <c r="AB466" s="60"/>
      <c r="AC466" s="60">
        <v>0</v>
      </c>
      <c r="AD466" s="61">
        <v>0</v>
      </c>
      <c r="AE466" s="62"/>
      <c r="AF466" s="62"/>
    </row>
    <row r="467" spans="2:32">
      <c r="B467" s="54"/>
      <c r="C467" s="65" t="str">
        <f>IFERROR(VLOOKUP($B467,AGENCIA_DE_CUND_PARA_LA_PAZ_Y_LA_CONVIVE[],2,0),"")</f>
        <v/>
      </c>
      <c r="D467" s="55"/>
      <c r="E467" s="56"/>
      <c r="F467" s="56"/>
      <c r="G467" s="57"/>
      <c r="H467" s="58"/>
      <c r="I467" s="58"/>
      <c r="J467" s="58"/>
      <c r="K467" s="58"/>
      <c r="L467" s="58"/>
      <c r="M467" s="58"/>
      <c r="N467" s="58"/>
      <c r="O467" s="58"/>
      <c r="P467" s="58"/>
      <c r="Q467" s="58"/>
      <c r="R467" s="58"/>
      <c r="S467" s="58"/>
      <c r="T467" s="58"/>
      <c r="U467" s="58"/>
      <c r="V467" s="58"/>
      <c r="W467" s="58"/>
      <c r="X467" s="58"/>
      <c r="Y467" s="55"/>
      <c r="Z467" s="59"/>
      <c r="AA467" s="60">
        <v>0</v>
      </c>
      <c r="AB467" s="60"/>
      <c r="AC467" s="60">
        <v>0</v>
      </c>
      <c r="AD467" s="61">
        <v>0</v>
      </c>
      <c r="AE467" s="62"/>
      <c r="AF467" s="62"/>
    </row>
    <row r="468" spans="2:32">
      <c r="B468" s="54"/>
      <c r="C468" s="65" t="str">
        <f>IFERROR(VLOOKUP($B468,AGENCIA_DE_CUND_PARA_LA_PAZ_Y_LA_CONVIVE[],2,0),"")</f>
        <v/>
      </c>
      <c r="D468" s="55"/>
      <c r="E468" s="56"/>
      <c r="F468" s="56"/>
      <c r="G468" s="57"/>
      <c r="H468" s="58"/>
      <c r="I468" s="58"/>
      <c r="J468" s="58"/>
      <c r="K468" s="58"/>
      <c r="L468" s="58"/>
      <c r="M468" s="58"/>
      <c r="N468" s="58"/>
      <c r="O468" s="58"/>
      <c r="P468" s="58"/>
      <c r="Q468" s="58"/>
      <c r="R468" s="58"/>
      <c r="S468" s="58"/>
      <c r="T468" s="58"/>
      <c r="U468" s="58"/>
      <c r="V468" s="58"/>
      <c r="W468" s="58"/>
      <c r="X468" s="58"/>
      <c r="Y468" s="55"/>
      <c r="Z468" s="59"/>
      <c r="AA468" s="60">
        <v>0</v>
      </c>
      <c r="AB468" s="60"/>
      <c r="AC468" s="60">
        <v>0</v>
      </c>
      <c r="AD468" s="61">
        <v>0</v>
      </c>
      <c r="AE468" s="62"/>
      <c r="AF468" s="62"/>
    </row>
    <row r="469" spans="2:32">
      <c r="B469" s="54"/>
      <c r="C469" s="65" t="str">
        <f>IFERROR(VLOOKUP($B469,AGENCIA_DE_CUND_PARA_LA_PAZ_Y_LA_CONVIVE[],2,0),"")</f>
        <v/>
      </c>
      <c r="D469" s="55"/>
      <c r="E469" s="56"/>
      <c r="F469" s="56"/>
      <c r="G469" s="57"/>
      <c r="H469" s="58"/>
      <c r="I469" s="58"/>
      <c r="J469" s="58"/>
      <c r="K469" s="58"/>
      <c r="L469" s="58"/>
      <c r="M469" s="58"/>
      <c r="N469" s="58"/>
      <c r="O469" s="58"/>
      <c r="P469" s="58"/>
      <c r="Q469" s="58"/>
      <c r="R469" s="58"/>
      <c r="S469" s="58"/>
      <c r="T469" s="58"/>
      <c r="U469" s="58"/>
      <c r="V469" s="58"/>
      <c r="W469" s="58"/>
      <c r="X469" s="58"/>
      <c r="Y469" s="55"/>
      <c r="Z469" s="59"/>
      <c r="AA469" s="60">
        <v>0</v>
      </c>
      <c r="AB469" s="60"/>
      <c r="AC469" s="60">
        <v>0</v>
      </c>
      <c r="AD469" s="61">
        <v>0</v>
      </c>
      <c r="AE469" s="62"/>
      <c r="AF469" s="62"/>
    </row>
    <row r="470" spans="2:32">
      <c r="B470" s="54"/>
      <c r="C470" s="65" t="str">
        <f>IFERROR(VLOOKUP($B470,AGENCIA_DE_CUND_PARA_LA_PAZ_Y_LA_CONVIVE[],2,0),"")</f>
        <v/>
      </c>
      <c r="D470" s="55"/>
      <c r="E470" s="56"/>
      <c r="F470" s="56"/>
      <c r="G470" s="57"/>
      <c r="H470" s="58"/>
      <c r="I470" s="58"/>
      <c r="J470" s="58"/>
      <c r="K470" s="58"/>
      <c r="L470" s="58"/>
      <c r="M470" s="58"/>
      <c r="N470" s="58"/>
      <c r="O470" s="58"/>
      <c r="P470" s="58"/>
      <c r="Q470" s="58"/>
      <c r="R470" s="58"/>
      <c r="S470" s="58"/>
      <c r="T470" s="58"/>
      <c r="U470" s="58"/>
      <c r="V470" s="58"/>
      <c r="W470" s="58"/>
      <c r="X470" s="58"/>
      <c r="Y470" s="55"/>
      <c r="Z470" s="59"/>
      <c r="AA470" s="60">
        <v>0</v>
      </c>
      <c r="AB470" s="60"/>
      <c r="AC470" s="60">
        <v>0</v>
      </c>
      <c r="AD470" s="61">
        <v>0</v>
      </c>
      <c r="AE470" s="62"/>
      <c r="AF470" s="62"/>
    </row>
    <row r="471" spans="2:32">
      <c r="B471" s="54"/>
      <c r="C471" s="65" t="str">
        <f>IFERROR(VLOOKUP($B471,AGENCIA_DE_CUND_PARA_LA_PAZ_Y_LA_CONVIVE[],2,0),"")</f>
        <v/>
      </c>
      <c r="D471" s="55"/>
      <c r="E471" s="56"/>
      <c r="F471" s="56"/>
      <c r="G471" s="57"/>
      <c r="H471" s="58"/>
      <c r="I471" s="58"/>
      <c r="J471" s="58"/>
      <c r="K471" s="58"/>
      <c r="L471" s="58"/>
      <c r="M471" s="58"/>
      <c r="N471" s="58"/>
      <c r="O471" s="58"/>
      <c r="P471" s="58"/>
      <c r="Q471" s="58"/>
      <c r="R471" s="58"/>
      <c r="S471" s="58"/>
      <c r="T471" s="58"/>
      <c r="U471" s="58"/>
      <c r="V471" s="58"/>
      <c r="W471" s="58"/>
      <c r="X471" s="58"/>
      <c r="Y471" s="55"/>
      <c r="Z471" s="59"/>
      <c r="AA471" s="60">
        <v>0</v>
      </c>
      <c r="AB471" s="60"/>
      <c r="AC471" s="60">
        <v>0</v>
      </c>
      <c r="AD471" s="61">
        <v>0</v>
      </c>
      <c r="AE471" s="62"/>
      <c r="AF471" s="62"/>
    </row>
    <row r="472" spans="2:32">
      <c r="B472" s="54"/>
      <c r="C472" s="65" t="str">
        <f>IFERROR(VLOOKUP($B472,AGENCIA_DE_CUND_PARA_LA_PAZ_Y_LA_CONVIVE[],2,0),"")</f>
        <v/>
      </c>
      <c r="D472" s="55"/>
      <c r="E472" s="56"/>
      <c r="F472" s="56"/>
      <c r="G472" s="57"/>
      <c r="H472" s="58"/>
      <c r="I472" s="58"/>
      <c r="J472" s="58"/>
      <c r="K472" s="58"/>
      <c r="L472" s="58"/>
      <c r="M472" s="58"/>
      <c r="N472" s="58"/>
      <c r="O472" s="58"/>
      <c r="P472" s="58"/>
      <c r="Q472" s="58"/>
      <c r="R472" s="58"/>
      <c r="S472" s="58"/>
      <c r="T472" s="58"/>
      <c r="U472" s="58"/>
      <c r="V472" s="58"/>
      <c r="W472" s="58"/>
      <c r="X472" s="58"/>
      <c r="Y472" s="55"/>
      <c r="Z472" s="59"/>
      <c r="AA472" s="60">
        <v>0</v>
      </c>
      <c r="AB472" s="60"/>
      <c r="AC472" s="60">
        <v>0</v>
      </c>
      <c r="AD472" s="61">
        <v>0</v>
      </c>
      <c r="AE472" s="62"/>
      <c r="AF472" s="62"/>
    </row>
    <row r="473" spans="2:32">
      <c r="B473" s="54"/>
      <c r="C473" s="65" t="str">
        <f>IFERROR(VLOOKUP($B473,AGENCIA_DE_CUND_PARA_LA_PAZ_Y_LA_CONVIVE[],2,0),"")</f>
        <v/>
      </c>
      <c r="D473" s="55"/>
      <c r="E473" s="56"/>
      <c r="F473" s="56"/>
      <c r="G473" s="57"/>
      <c r="H473" s="58"/>
      <c r="I473" s="58"/>
      <c r="J473" s="58"/>
      <c r="K473" s="58"/>
      <c r="L473" s="58"/>
      <c r="M473" s="58"/>
      <c r="N473" s="58"/>
      <c r="O473" s="58"/>
      <c r="P473" s="58"/>
      <c r="Q473" s="58"/>
      <c r="R473" s="58"/>
      <c r="S473" s="58"/>
      <c r="T473" s="58"/>
      <c r="U473" s="58"/>
      <c r="V473" s="58"/>
      <c r="W473" s="58"/>
      <c r="X473" s="58"/>
      <c r="Y473" s="55"/>
      <c r="Z473" s="59"/>
      <c r="AA473" s="60">
        <v>0</v>
      </c>
      <c r="AB473" s="60"/>
      <c r="AC473" s="60">
        <v>0</v>
      </c>
      <c r="AD473" s="61">
        <v>0</v>
      </c>
      <c r="AE473" s="62"/>
      <c r="AF473" s="62"/>
    </row>
    <row r="474" spans="2:32">
      <c r="B474" s="54"/>
      <c r="C474" s="65" t="str">
        <f>IFERROR(VLOOKUP($B474,AGENCIA_DE_CUND_PARA_LA_PAZ_Y_LA_CONVIVE[],2,0),"")</f>
        <v/>
      </c>
      <c r="D474" s="55"/>
      <c r="E474" s="56"/>
      <c r="F474" s="56"/>
      <c r="G474" s="57"/>
      <c r="H474" s="58"/>
      <c r="I474" s="58"/>
      <c r="J474" s="58"/>
      <c r="K474" s="58"/>
      <c r="L474" s="58"/>
      <c r="M474" s="58"/>
      <c r="N474" s="58"/>
      <c r="O474" s="58"/>
      <c r="P474" s="58"/>
      <c r="Q474" s="58"/>
      <c r="R474" s="58"/>
      <c r="S474" s="58"/>
      <c r="T474" s="58"/>
      <c r="U474" s="58"/>
      <c r="V474" s="58"/>
      <c r="W474" s="58"/>
      <c r="X474" s="58"/>
      <c r="Y474" s="55"/>
      <c r="Z474" s="59"/>
      <c r="AA474" s="60">
        <v>0</v>
      </c>
      <c r="AB474" s="60"/>
      <c r="AC474" s="60">
        <v>0</v>
      </c>
      <c r="AD474" s="61">
        <v>0</v>
      </c>
      <c r="AE474" s="62"/>
      <c r="AF474" s="62"/>
    </row>
    <row r="475" spans="2:32">
      <c r="B475" s="54"/>
      <c r="C475" s="65" t="str">
        <f>IFERROR(VLOOKUP($B475,AGENCIA_DE_CUND_PARA_LA_PAZ_Y_LA_CONVIVE[],2,0),"")</f>
        <v/>
      </c>
      <c r="D475" s="55"/>
      <c r="E475" s="56"/>
      <c r="F475" s="56"/>
      <c r="G475" s="57"/>
      <c r="H475" s="58"/>
      <c r="I475" s="58"/>
      <c r="J475" s="58"/>
      <c r="K475" s="58"/>
      <c r="L475" s="58"/>
      <c r="M475" s="58"/>
      <c r="N475" s="58"/>
      <c r="O475" s="58"/>
      <c r="P475" s="58"/>
      <c r="Q475" s="58"/>
      <c r="R475" s="58"/>
      <c r="S475" s="58"/>
      <c r="T475" s="58"/>
      <c r="U475" s="58"/>
      <c r="V475" s="58"/>
      <c r="W475" s="58"/>
      <c r="X475" s="58"/>
      <c r="Y475" s="55"/>
      <c r="Z475" s="59"/>
      <c r="AA475" s="60">
        <v>0</v>
      </c>
      <c r="AB475" s="60"/>
      <c r="AC475" s="60">
        <v>0</v>
      </c>
      <c r="AD475" s="61">
        <v>0</v>
      </c>
      <c r="AE475" s="62"/>
      <c r="AF475" s="62"/>
    </row>
    <row r="476" spans="2:32">
      <c r="B476" s="54"/>
      <c r="C476" s="65" t="str">
        <f>IFERROR(VLOOKUP($B476,AGENCIA_DE_CUND_PARA_LA_PAZ_Y_LA_CONVIVE[],2,0),"")</f>
        <v/>
      </c>
      <c r="D476" s="55"/>
      <c r="E476" s="56"/>
      <c r="F476" s="56"/>
      <c r="G476" s="57"/>
      <c r="H476" s="58"/>
      <c r="I476" s="58"/>
      <c r="J476" s="58"/>
      <c r="K476" s="58"/>
      <c r="L476" s="58"/>
      <c r="M476" s="58"/>
      <c r="N476" s="58"/>
      <c r="O476" s="58"/>
      <c r="P476" s="58"/>
      <c r="Q476" s="58"/>
      <c r="R476" s="58"/>
      <c r="S476" s="58"/>
      <c r="T476" s="58"/>
      <c r="U476" s="58"/>
      <c r="V476" s="58"/>
      <c r="W476" s="58"/>
      <c r="X476" s="58"/>
      <c r="Y476" s="55"/>
      <c r="Z476" s="59"/>
      <c r="AA476" s="60">
        <v>0</v>
      </c>
      <c r="AB476" s="60"/>
      <c r="AC476" s="60">
        <v>0</v>
      </c>
      <c r="AD476" s="61">
        <v>0</v>
      </c>
      <c r="AE476" s="62"/>
      <c r="AF476" s="62"/>
    </row>
    <row r="477" spans="2:32">
      <c r="B477" s="54"/>
      <c r="C477" s="65" t="str">
        <f>IFERROR(VLOOKUP($B477,AGENCIA_DE_CUND_PARA_LA_PAZ_Y_LA_CONVIVE[],2,0),"")</f>
        <v/>
      </c>
      <c r="D477" s="55"/>
      <c r="E477" s="56"/>
      <c r="F477" s="56"/>
      <c r="G477" s="57"/>
      <c r="H477" s="58"/>
      <c r="I477" s="58"/>
      <c r="J477" s="58"/>
      <c r="K477" s="58"/>
      <c r="L477" s="58"/>
      <c r="M477" s="58"/>
      <c r="N477" s="58"/>
      <c r="O477" s="58"/>
      <c r="P477" s="58"/>
      <c r="Q477" s="58"/>
      <c r="R477" s="58"/>
      <c r="S477" s="58"/>
      <c r="T477" s="58"/>
      <c r="U477" s="58"/>
      <c r="V477" s="58"/>
      <c r="W477" s="58"/>
      <c r="X477" s="58"/>
      <c r="Y477" s="55"/>
      <c r="Z477" s="59"/>
      <c r="AA477" s="60">
        <v>0</v>
      </c>
      <c r="AB477" s="60"/>
      <c r="AC477" s="60">
        <v>0</v>
      </c>
      <c r="AD477" s="61">
        <v>0</v>
      </c>
      <c r="AE477" s="62"/>
      <c r="AF477" s="62"/>
    </row>
    <row r="478" spans="2:32">
      <c r="B478" s="54"/>
      <c r="C478" s="65" t="str">
        <f>IFERROR(VLOOKUP($B478,AGENCIA_DE_CUND_PARA_LA_PAZ_Y_LA_CONVIVE[],2,0),"")</f>
        <v/>
      </c>
      <c r="D478" s="55"/>
      <c r="E478" s="56"/>
      <c r="F478" s="56"/>
      <c r="G478" s="57"/>
      <c r="H478" s="58"/>
      <c r="I478" s="58"/>
      <c r="J478" s="58"/>
      <c r="K478" s="58"/>
      <c r="L478" s="58"/>
      <c r="M478" s="58"/>
      <c r="N478" s="58"/>
      <c r="O478" s="58"/>
      <c r="P478" s="58"/>
      <c r="Q478" s="58"/>
      <c r="R478" s="58"/>
      <c r="S478" s="58"/>
      <c r="T478" s="58"/>
      <c r="U478" s="58"/>
      <c r="V478" s="58"/>
      <c r="W478" s="58"/>
      <c r="X478" s="58"/>
      <c r="Y478" s="55"/>
      <c r="Z478" s="59"/>
      <c r="AA478" s="60">
        <v>0</v>
      </c>
      <c r="AB478" s="60"/>
      <c r="AC478" s="60">
        <v>0</v>
      </c>
      <c r="AD478" s="61">
        <v>0</v>
      </c>
      <c r="AE478" s="62"/>
      <c r="AF478" s="62"/>
    </row>
    <row r="479" spans="2:32">
      <c r="B479" s="54"/>
      <c r="C479" s="65" t="str">
        <f>IFERROR(VLOOKUP($B479,AGENCIA_DE_CUND_PARA_LA_PAZ_Y_LA_CONVIVE[],2,0),"")</f>
        <v/>
      </c>
      <c r="D479" s="55"/>
      <c r="E479" s="56"/>
      <c r="F479" s="56"/>
      <c r="G479" s="57"/>
      <c r="H479" s="58"/>
      <c r="I479" s="58"/>
      <c r="J479" s="58"/>
      <c r="K479" s="58"/>
      <c r="L479" s="58"/>
      <c r="M479" s="58"/>
      <c r="N479" s="58"/>
      <c r="O479" s="58"/>
      <c r="P479" s="58"/>
      <c r="Q479" s="58"/>
      <c r="R479" s="58"/>
      <c r="S479" s="58"/>
      <c r="T479" s="58"/>
      <c r="U479" s="58"/>
      <c r="V479" s="58"/>
      <c r="W479" s="58"/>
      <c r="X479" s="58"/>
      <c r="Y479" s="55"/>
      <c r="Z479" s="59"/>
      <c r="AA479" s="60">
        <v>0</v>
      </c>
      <c r="AB479" s="60"/>
      <c r="AC479" s="60">
        <v>0</v>
      </c>
      <c r="AD479" s="61">
        <v>0</v>
      </c>
      <c r="AE479" s="62"/>
      <c r="AF479" s="62"/>
    </row>
    <row r="480" spans="2:32">
      <c r="B480" s="54"/>
      <c r="C480" s="65" t="str">
        <f>IFERROR(VLOOKUP($B480,AGENCIA_DE_CUND_PARA_LA_PAZ_Y_LA_CONVIVE[],2,0),"")</f>
        <v/>
      </c>
      <c r="D480" s="55"/>
      <c r="E480" s="56"/>
      <c r="F480" s="56"/>
      <c r="G480" s="57"/>
      <c r="H480" s="58"/>
      <c r="I480" s="58"/>
      <c r="J480" s="58"/>
      <c r="K480" s="58"/>
      <c r="L480" s="58"/>
      <c r="M480" s="58"/>
      <c r="N480" s="58"/>
      <c r="O480" s="58"/>
      <c r="P480" s="58"/>
      <c r="Q480" s="58"/>
      <c r="R480" s="58"/>
      <c r="S480" s="58"/>
      <c r="T480" s="58"/>
      <c r="U480" s="58"/>
      <c r="V480" s="58"/>
      <c r="W480" s="58"/>
      <c r="X480" s="58"/>
      <c r="Y480" s="55"/>
      <c r="Z480" s="59"/>
      <c r="AA480" s="60">
        <v>0</v>
      </c>
      <c r="AB480" s="60"/>
      <c r="AC480" s="60">
        <v>0</v>
      </c>
      <c r="AD480" s="61">
        <v>0</v>
      </c>
      <c r="AE480" s="62"/>
      <c r="AF480" s="62"/>
    </row>
    <row r="481" spans="2:32">
      <c r="B481" s="54"/>
      <c r="C481" s="65" t="str">
        <f>IFERROR(VLOOKUP($B481,AGENCIA_DE_CUND_PARA_LA_PAZ_Y_LA_CONVIVE[],2,0),"")</f>
        <v/>
      </c>
      <c r="D481" s="55"/>
      <c r="E481" s="56"/>
      <c r="F481" s="56"/>
      <c r="G481" s="57"/>
      <c r="H481" s="58"/>
      <c r="I481" s="58"/>
      <c r="J481" s="58"/>
      <c r="K481" s="58"/>
      <c r="L481" s="58"/>
      <c r="M481" s="58"/>
      <c r="N481" s="58"/>
      <c r="O481" s="58"/>
      <c r="P481" s="58"/>
      <c r="Q481" s="58"/>
      <c r="R481" s="58"/>
      <c r="S481" s="58"/>
      <c r="T481" s="58"/>
      <c r="U481" s="58"/>
      <c r="V481" s="58"/>
      <c r="W481" s="58"/>
      <c r="X481" s="58"/>
      <c r="Y481" s="55"/>
      <c r="Z481" s="59"/>
      <c r="AA481" s="60">
        <v>0</v>
      </c>
      <c r="AB481" s="60"/>
      <c r="AC481" s="60">
        <v>0</v>
      </c>
      <c r="AD481" s="61">
        <v>0</v>
      </c>
      <c r="AE481" s="62"/>
      <c r="AF481" s="62"/>
    </row>
    <row r="482" spans="2:32">
      <c r="B482" s="54"/>
      <c r="C482" s="65" t="str">
        <f>IFERROR(VLOOKUP($B482,AGENCIA_DE_CUND_PARA_LA_PAZ_Y_LA_CONVIVE[],2,0),"")</f>
        <v/>
      </c>
      <c r="D482" s="55"/>
      <c r="E482" s="56"/>
      <c r="F482" s="56"/>
      <c r="G482" s="57"/>
      <c r="H482" s="58"/>
      <c r="I482" s="58"/>
      <c r="J482" s="58"/>
      <c r="K482" s="58"/>
      <c r="L482" s="58"/>
      <c r="M482" s="58"/>
      <c r="N482" s="58"/>
      <c r="O482" s="58"/>
      <c r="P482" s="58"/>
      <c r="Q482" s="58"/>
      <c r="R482" s="58"/>
      <c r="S482" s="58"/>
      <c r="T482" s="58"/>
      <c r="U482" s="58"/>
      <c r="V482" s="58"/>
      <c r="W482" s="58"/>
      <c r="X482" s="58"/>
      <c r="Y482" s="55"/>
      <c r="Z482" s="59"/>
      <c r="AA482" s="60">
        <v>0</v>
      </c>
      <c r="AB482" s="60"/>
      <c r="AC482" s="60">
        <v>0</v>
      </c>
      <c r="AD482" s="61">
        <v>0</v>
      </c>
      <c r="AE482" s="62"/>
      <c r="AF482" s="62"/>
    </row>
    <row r="483" spans="2:32">
      <c r="B483" s="54"/>
      <c r="C483" s="65" t="str">
        <f>IFERROR(VLOOKUP($B483,AGENCIA_DE_CUND_PARA_LA_PAZ_Y_LA_CONVIVE[],2,0),"")</f>
        <v/>
      </c>
      <c r="D483" s="55"/>
      <c r="E483" s="56"/>
      <c r="F483" s="56"/>
      <c r="G483" s="57"/>
      <c r="H483" s="58"/>
      <c r="I483" s="58"/>
      <c r="J483" s="58"/>
      <c r="K483" s="58"/>
      <c r="L483" s="58"/>
      <c r="M483" s="58"/>
      <c r="N483" s="58"/>
      <c r="O483" s="58"/>
      <c r="P483" s="58"/>
      <c r="Q483" s="58"/>
      <c r="R483" s="58"/>
      <c r="S483" s="58"/>
      <c r="T483" s="58"/>
      <c r="U483" s="58"/>
      <c r="V483" s="58"/>
      <c r="W483" s="58"/>
      <c r="X483" s="58"/>
      <c r="Y483" s="55"/>
      <c r="Z483" s="59"/>
      <c r="AA483" s="60">
        <v>0</v>
      </c>
      <c r="AB483" s="60"/>
      <c r="AC483" s="60">
        <v>0</v>
      </c>
      <c r="AD483" s="61">
        <v>0</v>
      </c>
      <c r="AE483" s="62"/>
      <c r="AF483" s="62"/>
    </row>
    <row r="484" spans="2:32">
      <c r="B484" s="54"/>
      <c r="C484" s="65" t="str">
        <f>IFERROR(VLOOKUP($B484,AGENCIA_DE_CUND_PARA_LA_PAZ_Y_LA_CONVIVE[],2,0),"")</f>
        <v/>
      </c>
      <c r="D484" s="55"/>
      <c r="E484" s="56"/>
      <c r="F484" s="56"/>
      <c r="G484" s="57"/>
      <c r="H484" s="58"/>
      <c r="I484" s="58"/>
      <c r="J484" s="58"/>
      <c r="K484" s="58"/>
      <c r="L484" s="58"/>
      <c r="M484" s="58"/>
      <c r="N484" s="58"/>
      <c r="O484" s="58"/>
      <c r="P484" s="58"/>
      <c r="Q484" s="58"/>
      <c r="R484" s="58"/>
      <c r="S484" s="58"/>
      <c r="T484" s="58"/>
      <c r="U484" s="58"/>
      <c r="V484" s="58"/>
      <c r="W484" s="58"/>
      <c r="X484" s="58"/>
      <c r="Y484" s="55"/>
      <c r="Z484" s="59"/>
      <c r="AA484" s="60">
        <v>0</v>
      </c>
      <c r="AB484" s="60"/>
      <c r="AC484" s="60">
        <v>0</v>
      </c>
      <c r="AD484" s="61">
        <v>0</v>
      </c>
      <c r="AE484" s="62"/>
      <c r="AF484" s="62"/>
    </row>
    <row r="485" spans="2:32">
      <c r="B485" s="54"/>
      <c r="C485" s="65" t="str">
        <f>IFERROR(VLOOKUP($B485,AGENCIA_DE_CUND_PARA_LA_PAZ_Y_LA_CONVIVE[],2,0),"")</f>
        <v/>
      </c>
      <c r="D485" s="55"/>
      <c r="E485" s="56"/>
      <c r="F485" s="56"/>
      <c r="G485" s="57"/>
      <c r="H485" s="58"/>
      <c r="I485" s="58"/>
      <c r="J485" s="58"/>
      <c r="K485" s="58"/>
      <c r="L485" s="58"/>
      <c r="M485" s="58"/>
      <c r="N485" s="58"/>
      <c r="O485" s="58"/>
      <c r="P485" s="58"/>
      <c r="Q485" s="58"/>
      <c r="R485" s="58"/>
      <c r="S485" s="58"/>
      <c r="T485" s="58"/>
      <c r="U485" s="58"/>
      <c r="V485" s="58"/>
      <c r="W485" s="58"/>
      <c r="X485" s="58"/>
      <c r="Y485" s="55"/>
      <c r="Z485" s="59"/>
      <c r="AA485" s="60">
        <v>0</v>
      </c>
      <c r="AB485" s="60"/>
      <c r="AC485" s="60">
        <v>0</v>
      </c>
      <c r="AD485" s="61">
        <v>0</v>
      </c>
      <c r="AE485" s="62"/>
      <c r="AF485" s="62"/>
    </row>
    <row r="486" spans="2:32">
      <c r="B486" s="54"/>
      <c r="C486" s="65" t="str">
        <f>IFERROR(VLOOKUP($B486,AGENCIA_DE_CUND_PARA_LA_PAZ_Y_LA_CONVIVE[],2,0),"")</f>
        <v/>
      </c>
      <c r="D486" s="55"/>
      <c r="E486" s="56"/>
      <c r="F486" s="56"/>
      <c r="G486" s="57"/>
      <c r="H486" s="58"/>
      <c r="I486" s="58"/>
      <c r="J486" s="58"/>
      <c r="K486" s="58"/>
      <c r="L486" s="58"/>
      <c r="M486" s="58"/>
      <c r="N486" s="58"/>
      <c r="O486" s="58"/>
      <c r="P486" s="58"/>
      <c r="Q486" s="58"/>
      <c r="R486" s="58"/>
      <c r="S486" s="58"/>
      <c r="T486" s="58"/>
      <c r="U486" s="58"/>
      <c r="V486" s="58"/>
      <c r="W486" s="58"/>
      <c r="X486" s="58"/>
      <c r="Y486" s="55"/>
      <c r="Z486" s="59"/>
      <c r="AA486" s="60">
        <v>0</v>
      </c>
      <c r="AB486" s="60"/>
      <c r="AC486" s="60">
        <v>0</v>
      </c>
      <c r="AD486" s="61">
        <v>0</v>
      </c>
      <c r="AE486" s="62"/>
      <c r="AF486" s="62"/>
    </row>
    <row r="487" spans="2:32">
      <c r="B487" s="54"/>
      <c r="C487" s="65" t="str">
        <f>IFERROR(VLOOKUP($B487,AGENCIA_DE_CUND_PARA_LA_PAZ_Y_LA_CONVIVE[],2,0),"")</f>
        <v/>
      </c>
      <c r="D487" s="55"/>
      <c r="E487" s="56"/>
      <c r="F487" s="56"/>
      <c r="G487" s="57"/>
      <c r="H487" s="58"/>
      <c r="I487" s="58"/>
      <c r="J487" s="58"/>
      <c r="K487" s="58"/>
      <c r="L487" s="58"/>
      <c r="M487" s="58"/>
      <c r="N487" s="58"/>
      <c r="O487" s="58"/>
      <c r="P487" s="58"/>
      <c r="Q487" s="58"/>
      <c r="R487" s="58"/>
      <c r="S487" s="58"/>
      <c r="T487" s="58"/>
      <c r="U487" s="58"/>
      <c r="V487" s="58"/>
      <c r="W487" s="58"/>
      <c r="X487" s="58"/>
      <c r="Y487" s="55"/>
      <c r="Z487" s="59"/>
      <c r="AA487" s="60">
        <v>0</v>
      </c>
      <c r="AB487" s="60"/>
      <c r="AC487" s="60">
        <v>0</v>
      </c>
      <c r="AD487" s="61">
        <v>0</v>
      </c>
      <c r="AE487" s="62"/>
      <c r="AF487" s="62"/>
    </row>
    <row r="488" spans="2:32">
      <c r="B488" s="54"/>
      <c r="C488" s="65" t="str">
        <f>IFERROR(VLOOKUP($B488,AGENCIA_DE_CUND_PARA_LA_PAZ_Y_LA_CONVIVE[],2,0),"")</f>
        <v/>
      </c>
      <c r="D488" s="55"/>
      <c r="E488" s="56"/>
      <c r="F488" s="56"/>
      <c r="G488" s="57"/>
      <c r="H488" s="58"/>
      <c r="I488" s="58"/>
      <c r="J488" s="58"/>
      <c r="K488" s="58"/>
      <c r="L488" s="58"/>
      <c r="M488" s="58"/>
      <c r="N488" s="58"/>
      <c r="O488" s="58"/>
      <c r="P488" s="58"/>
      <c r="Q488" s="58"/>
      <c r="R488" s="58"/>
      <c r="S488" s="58"/>
      <c r="T488" s="58"/>
      <c r="U488" s="58"/>
      <c r="V488" s="58"/>
      <c r="W488" s="58"/>
      <c r="X488" s="58"/>
      <c r="Y488" s="55"/>
      <c r="Z488" s="59"/>
      <c r="AA488" s="60">
        <v>0</v>
      </c>
      <c r="AB488" s="60"/>
      <c r="AC488" s="60">
        <v>0</v>
      </c>
      <c r="AD488" s="61">
        <v>0</v>
      </c>
      <c r="AE488" s="62"/>
      <c r="AF488" s="62"/>
    </row>
    <row r="489" spans="2:32">
      <c r="B489" s="54"/>
      <c r="C489" s="65" t="str">
        <f>IFERROR(VLOOKUP($B489,AGENCIA_DE_CUND_PARA_LA_PAZ_Y_LA_CONVIVE[],2,0),"")</f>
        <v/>
      </c>
      <c r="D489" s="55"/>
      <c r="E489" s="56"/>
      <c r="F489" s="56"/>
      <c r="G489" s="57"/>
      <c r="H489" s="58"/>
      <c r="I489" s="58"/>
      <c r="J489" s="58"/>
      <c r="K489" s="58"/>
      <c r="L489" s="58"/>
      <c r="M489" s="58"/>
      <c r="N489" s="58"/>
      <c r="O489" s="58"/>
      <c r="P489" s="58"/>
      <c r="Q489" s="58"/>
      <c r="R489" s="58"/>
      <c r="S489" s="58"/>
      <c r="T489" s="58"/>
      <c r="U489" s="58"/>
      <c r="V489" s="58"/>
      <c r="W489" s="58"/>
      <c r="X489" s="58"/>
      <c r="Y489" s="55"/>
      <c r="Z489" s="59"/>
      <c r="AA489" s="60">
        <v>0</v>
      </c>
      <c r="AB489" s="60"/>
      <c r="AC489" s="60">
        <v>0</v>
      </c>
      <c r="AD489" s="61">
        <v>0</v>
      </c>
      <c r="AE489" s="62"/>
      <c r="AF489" s="62"/>
    </row>
    <row r="490" spans="2:32">
      <c r="B490" s="54"/>
      <c r="C490" s="65" t="str">
        <f>IFERROR(VLOOKUP($B490,AGENCIA_DE_CUND_PARA_LA_PAZ_Y_LA_CONVIVE[],2,0),"")</f>
        <v/>
      </c>
      <c r="D490" s="55"/>
      <c r="E490" s="56"/>
      <c r="F490" s="56"/>
      <c r="G490" s="57"/>
      <c r="H490" s="58"/>
      <c r="I490" s="58"/>
      <c r="J490" s="58"/>
      <c r="K490" s="58"/>
      <c r="L490" s="58"/>
      <c r="M490" s="58"/>
      <c r="N490" s="58"/>
      <c r="O490" s="58"/>
      <c r="P490" s="58"/>
      <c r="Q490" s="58"/>
      <c r="R490" s="58"/>
      <c r="S490" s="58"/>
      <c r="T490" s="58"/>
      <c r="U490" s="58"/>
      <c r="V490" s="58"/>
      <c r="W490" s="58"/>
      <c r="X490" s="58"/>
      <c r="Y490" s="55"/>
      <c r="Z490" s="59"/>
      <c r="AA490" s="60">
        <v>0</v>
      </c>
      <c r="AB490" s="60"/>
      <c r="AC490" s="60">
        <v>0</v>
      </c>
      <c r="AD490" s="61">
        <v>0</v>
      </c>
      <c r="AE490" s="62"/>
      <c r="AF490" s="62"/>
    </row>
    <row r="491" spans="2:32">
      <c r="B491" s="54"/>
      <c r="C491" s="65" t="str">
        <f>IFERROR(VLOOKUP($B491,AGENCIA_DE_CUND_PARA_LA_PAZ_Y_LA_CONVIVE[],2,0),"")</f>
        <v/>
      </c>
      <c r="D491" s="55"/>
      <c r="E491" s="56"/>
      <c r="F491" s="56"/>
      <c r="G491" s="57"/>
      <c r="H491" s="58"/>
      <c r="I491" s="58"/>
      <c r="J491" s="58"/>
      <c r="K491" s="58"/>
      <c r="L491" s="58"/>
      <c r="M491" s="58"/>
      <c r="N491" s="58"/>
      <c r="O491" s="58"/>
      <c r="P491" s="58"/>
      <c r="Q491" s="58"/>
      <c r="R491" s="58"/>
      <c r="S491" s="58"/>
      <c r="T491" s="58"/>
      <c r="U491" s="58"/>
      <c r="V491" s="58"/>
      <c r="W491" s="58"/>
      <c r="X491" s="58"/>
      <c r="Y491" s="55"/>
      <c r="Z491" s="59"/>
      <c r="AA491" s="60">
        <v>0</v>
      </c>
      <c r="AB491" s="60"/>
      <c r="AC491" s="60">
        <v>0</v>
      </c>
      <c r="AD491" s="61">
        <v>0</v>
      </c>
      <c r="AE491" s="62"/>
      <c r="AF491" s="62"/>
    </row>
    <row r="492" spans="2:32">
      <c r="B492" s="54"/>
      <c r="C492" s="65" t="str">
        <f>IFERROR(VLOOKUP($B492,AGENCIA_DE_CUND_PARA_LA_PAZ_Y_LA_CONVIVE[],2,0),"")</f>
        <v/>
      </c>
      <c r="D492" s="55"/>
      <c r="E492" s="56"/>
      <c r="F492" s="56"/>
      <c r="G492" s="57"/>
      <c r="H492" s="58"/>
      <c r="I492" s="58"/>
      <c r="J492" s="58"/>
      <c r="K492" s="58"/>
      <c r="L492" s="58"/>
      <c r="M492" s="58"/>
      <c r="N492" s="58"/>
      <c r="O492" s="58"/>
      <c r="P492" s="58"/>
      <c r="Q492" s="58"/>
      <c r="R492" s="58"/>
      <c r="S492" s="58"/>
      <c r="T492" s="58"/>
      <c r="U492" s="58"/>
      <c r="V492" s="58"/>
      <c r="W492" s="58"/>
      <c r="X492" s="58"/>
      <c r="Y492" s="55"/>
      <c r="Z492" s="59"/>
      <c r="AA492" s="60">
        <v>0</v>
      </c>
      <c r="AB492" s="60"/>
      <c r="AC492" s="60">
        <v>0</v>
      </c>
      <c r="AD492" s="61">
        <v>0</v>
      </c>
      <c r="AE492" s="62"/>
      <c r="AF492" s="62"/>
    </row>
    <row r="493" spans="2:32">
      <c r="B493" s="54"/>
      <c r="C493" s="65" t="str">
        <f>IFERROR(VLOOKUP($B493,AGENCIA_DE_CUND_PARA_LA_PAZ_Y_LA_CONVIVE[],2,0),"")</f>
        <v/>
      </c>
      <c r="D493" s="55"/>
      <c r="E493" s="56"/>
      <c r="F493" s="56"/>
      <c r="G493" s="57"/>
      <c r="H493" s="58"/>
      <c r="I493" s="58"/>
      <c r="J493" s="58"/>
      <c r="K493" s="58"/>
      <c r="L493" s="58"/>
      <c r="M493" s="58"/>
      <c r="N493" s="58"/>
      <c r="O493" s="58"/>
      <c r="P493" s="58"/>
      <c r="Q493" s="58"/>
      <c r="R493" s="58"/>
      <c r="S493" s="58"/>
      <c r="T493" s="58"/>
      <c r="U493" s="58"/>
      <c r="V493" s="58"/>
      <c r="W493" s="58"/>
      <c r="X493" s="58"/>
      <c r="Y493" s="55"/>
      <c r="Z493" s="59"/>
      <c r="AA493" s="60">
        <v>0</v>
      </c>
      <c r="AB493" s="60"/>
      <c r="AC493" s="60">
        <v>0</v>
      </c>
      <c r="AD493" s="61">
        <v>0</v>
      </c>
      <c r="AE493" s="62"/>
      <c r="AF493" s="62"/>
    </row>
    <row r="494" spans="2:32">
      <c r="B494" s="54"/>
      <c r="C494" s="65" t="str">
        <f>IFERROR(VLOOKUP($B494,AGENCIA_DE_CUND_PARA_LA_PAZ_Y_LA_CONVIVE[],2,0),"")</f>
        <v/>
      </c>
      <c r="D494" s="55"/>
      <c r="E494" s="56"/>
      <c r="F494" s="56"/>
      <c r="G494" s="57"/>
      <c r="H494" s="58"/>
      <c r="I494" s="58"/>
      <c r="J494" s="58"/>
      <c r="K494" s="58"/>
      <c r="L494" s="58"/>
      <c r="M494" s="58"/>
      <c r="N494" s="58"/>
      <c r="O494" s="58"/>
      <c r="P494" s="58"/>
      <c r="Q494" s="58"/>
      <c r="R494" s="58"/>
      <c r="S494" s="58"/>
      <c r="T494" s="58"/>
      <c r="U494" s="58"/>
      <c r="V494" s="58"/>
      <c r="W494" s="58"/>
      <c r="X494" s="58"/>
      <c r="Y494" s="55"/>
      <c r="Z494" s="59"/>
      <c r="AA494" s="60">
        <v>0</v>
      </c>
      <c r="AB494" s="60"/>
      <c r="AC494" s="60">
        <v>0</v>
      </c>
      <c r="AD494" s="61">
        <v>0</v>
      </c>
      <c r="AE494" s="62"/>
      <c r="AF494" s="62"/>
    </row>
    <row r="495" spans="2:32">
      <c r="B495" s="54"/>
      <c r="C495" s="65" t="str">
        <f>IFERROR(VLOOKUP($B495,AGENCIA_DE_CUND_PARA_LA_PAZ_Y_LA_CONVIVE[],2,0),"")</f>
        <v/>
      </c>
      <c r="D495" s="55"/>
      <c r="E495" s="56"/>
      <c r="F495" s="56"/>
      <c r="G495" s="57"/>
      <c r="H495" s="58"/>
      <c r="I495" s="58"/>
      <c r="J495" s="58"/>
      <c r="K495" s="58"/>
      <c r="L495" s="58"/>
      <c r="M495" s="58"/>
      <c r="N495" s="58"/>
      <c r="O495" s="58"/>
      <c r="P495" s="58"/>
      <c r="Q495" s="58"/>
      <c r="R495" s="58"/>
      <c r="S495" s="58"/>
      <c r="T495" s="58"/>
      <c r="U495" s="58"/>
      <c r="V495" s="58"/>
      <c r="W495" s="58"/>
      <c r="X495" s="58"/>
      <c r="Y495" s="55"/>
      <c r="Z495" s="59"/>
      <c r="AA495" s="60">
        <v>0</v>
      </c>
      <c r="AB495" s="60"/>
      <c r="AC495" s="60">
        <v>0</v>
      </c>
      <c r="AD495" s="61">
        <v>0</v>
      </c>
      <c r="AE495" s="62"/>
      <c r="AF495" s="62"/>
    </row>
    <row r="496" spans="2:32">
      <c r="B496" s="54"/>
      <c r="C496" s="65" t="str">
        <f>IFERROR(VLOOKUP($B496,AGENCIA_DE_CUND_PARA_LA_PAZ_Y_LA_CONVIVE[],2,0),"")</f>
        <v/>
      </c>
      <c r="D496" s="55"/>
      <c r="E496" s="56"/>
      <c r="F496" s="56"/>
      <c r="G496" s="57"/>
      <c r="H496" s="58"/>
      <c r="I496" s="58"/>
      <c r="J496" s="58"/>
      <c r="K496" s="58"/>
      <c r="L496" s="58"/>
      <c r="M496" s="58"/>
      <c r="N496" s="58"/>
      <c r="O496" s="58"/>
      <c r="P496" s="58"/>
      <c r="Q496" s="58"/>
      <c r="R496" s="58"/>
      <c r="S496" s="58"/>
      <c r="T496" s="58"/>
      <c r="U496" s="58"/>
      <c r="V496" s="58"/>
      <c r="W496" s="58"/>
      <c r="X496" s="58"/>
      <c r="Y496" s="55"/>
      <c r="Z496" s="59"/>
      <c r="AA496" s="60">
        <v>0</v>
      </c>
      <c r="AB496" s="60"/>
      <c r="AC496" s="60">
        <v>0</v>
      </c>
      <c r="AD496" s="61">
        <v>0</v>
      </c>
      <c r="AE496" s="62"/>
      <c r="AF496" s="62"/>
    </row>
    <row r="497" spans="2:32">
      <c r="B497" s="54"/>
      <c r="C497" s="65" t="str">
        <f>IFERROR(VLOOKUP($B497,AGENCIA_DE_CUND_PARA_LA_PAZ_Y_LA_CONVIVE[],2,0),"")</f>
        <v/>
      </c>
      <c r="D497" s="55"/>
      <c r="E497" s="56"/>
      <c r="F497" s="56"/>
      <c r="G497" s="57"/>
      <c r="H497" s="58"/>
      <c r="I497" s="58"/>
      <c r="J497" s="58"/>
      <c r="K497" s="58"/>
      <c r="L497" s="58"/>
      <c r="M497" s="58"/>
      <c r="N497" s="58"/>
      <c r="O497" s="58"/>
      <c r="P497" s="58"/>
      <c r="Q497" s="58"/>
      <c r="R497" s="58"/>
      <c r="S497" s="58"/>
      <c r="T497" s="58"/>
      <c r="U497" s="58"/>
      <c r="V497" s="58"/>
      <c r="W497" s="58"/>
      <c r="X497" s="58"/>
      <c r="Y497" s="55"/>
      <c r="Z497" s="59"/>
      <c r="AA497" s="60">
        <v>0</v>
      </c>
      <c r="AB497" s="60"/>
      <c r="AC497" s="60">
        <v>0</v>
      </c>
      <c r="AD497" s="61">
        <v>0</v>
      </c>
      <c r="AE497" s="62"/>
      <c r="AF497" s="62"/>
    </row>
    <row r="498" spans="2:32">
      <c r="B498" s="54"/>
      <c r="C498" s="65" t="str">
        <f>IFERROR(VLOOKUP($B498,AGENCIA_DE_CUND_PARA_LA_PAZ_Y_LA_CONVIVE[],2,0),"")</f>
        <v/>
      </c>
      <c r="D498" s="55"/>
      <c r="E498" s="56"/>
      <c r="F498" s="56"/>
      <c r="G498" s="57"/>
      <c r="H498" s="58"/>
      <c r="I498" s="58"/>
      <c r="J498" s="58"/>
      <c r="K498" s="58"/>
      <c r="L498" s="58"/>
      <c r="M498" s="58"/>
      <c r="N498" s="58"/>
      <c r="O498" s="58"/>
      <c r="P498" s="58"/>
      <c r="Q498" s="58"/>
      <c r="R498" s="58"/>
      <c r="S498" s="58"/>
      <c r="T498" s="58"/>
      <c r="U498" s="58"/>
      <c r="V498" s="58"/>
      <c r="W498" s="58"/>
      <c r="X498" s="58"/>
      <c r="Y498" s="55"/>
      <c r="Z498" s="59"/>
      <c r="AA498" s="60">
        <v>0</v>
      </c>
      <c r="AB498" s="60"/>
      <c r="AC498" s="60">
        <v>0</v>
      </c>
      <c r="AD498" s="61">
        <v>0</v>
      </c>
      <c r="AE498" s="62"/>
      <c r="AF498" s="62"/>
    </row>
    <row r="499" spans="2:32">
      <c r="B499" s="54"/>
      <c r="C499" s="65" t="str">
        <f>IFERROR(VLOOKUP($B499,AGENCIA_DE_CUND_PARA_LA_PAZ_Y_LA_CONVIVE[],2,0),"")</f>
        <v/>
      </c>
      <c r="D499" s="55"/>
      <c r="E499" s="56"/>
      <c r="F499" s="56"/>
      <c r="G499" s="57"/>
      <c r="H499" s="58"/>
      <c r="I499" s="58"/>
      <c r="J499" s="58"/>
      <c r="K499" s="58"/>
      <c r="L499" s="58"/>
      <c r="M499" s="58"/>
      <c r="N499" s="58"/>
      <c r="O499" s="58"/>
      <c r="P499" s="58"/>
      <c r="Q499" s="58"/>
      <c r="R499" s="58"/>
      <c r="S499" s="58"/>
      <c r="T499" s="58"/>
      <c r="U499" s="58"/>
      <c r="V499" s="58"/>
      <c r="W499" s="58"/>
      <c r="X499" s="58"/>
      <c r="Y499" s="55"/>
      <c r="Z499" s="59"/>
      <c r="AA499" s="60">
        <v>0</v>
      </c>
      <c r="AB499" s="60"/>
      <c r="AC499" s="60">
        <v>0</v>
      </c>
      <c r="AD499" s="61">
        <v>0</v>
      </c>
      <c r="AE499" s="62"/>
      <c r="AF499" s="62"/>
    </row>
    <row r="500" spans="2:32">
      <c r="B500" s="54"/>
      <c r="C500" s="65" t="str">
        <f>IFERROR(VLOOKUP($B500,AGENCIA_DE_CUND_PARA_LA_PAZ_Y_LA_CONVIVE[],2,0),"")</f>
        <v/>
      </c>
      <c r="D500" s="55"/>
      <c r="E500" s="56"/>
      <c r="F500" s="56"/>
      <c r="G500" s="57"/>
      <c r="H500" s="58"/>
      <c r="I500" s="58"/>
      <c r="J500" s="58"/>
      <c r="K500" s="58"/>
      <c r="L500" s="58"/>
      <c r="M500" s="58"/>
      <c r="N500" s="58"/>
      <c r="O500" s="58"/>
      <c r="P500" s="58"/>
      <c r="Q500" s="58"/>
      <c r="R500" s="58"/>
      <c r="S500" s="58"/>
      <c r="T500" s="58"/>
      <c r="U500" s="58"/>
      <c r="V500" s="58"/>
      <c r="W500" s="58"/>
      <c r="X500" s="58"/>
      <c r="Y500" s="55"/>
      <c r="Z500" s="59"/>
      <c r="AA500" s="60">
        <v>0</v>
      </c>
      <c r="AB500" s="60"/>
      <c r="AC500" s="60">
        <v>0</v>
      </c>
      <c r="AD500" s="61">
        <v>0</v>
      </c>
      <c r="AE500" s="62"/>
      <c r="AF500" s="62"/>
    </row>
    <row r="501" spans="2:32">
      <c r="B501" s="54"/>
      <c r="C501" s="65"/>
      <c r="D501" s="55"/>
      <c r="E501" s="56"/>
      <c r="F501" s="56"/>
      <c r="G501" s="57"/>
      <c r="H501" s="58"/>
      <c r="I501" s="58"/>
      <c r="J501" s="58"/>
      <c r="K501" s="58"/>
      <c r="L501" s="58"/>
      <c r="M501" s="58"/>
      <c r="N501" s="58"/>
      <c r="O501" s="58"/>
      <c r="P501" s="58"/>
      <c r="Q501" s="58"/>
      <c r="R501" s="58"/>
      <c r="S501" s="58"/>
      <c r="T501" s="58"/>
      <c r="U501" s="58"/>
      <c r="V501" s="58"/>
      <c r="W501" s="58"/>
      <c r="X501" s="58"/>
      <c r="Y501" s="55" t="s">
        <v>546</v>
      </c>
      <c r="Z501" s="59" t="s">
        <v>536</v>
      </c>
      <c r="AA501" s="60">
        <v>0</v>
      </c>
      <c r="AB501" s="60"/>
      <c r="AC501" s="60">
        <v>0</v>
      </c>
      <c r="AD501" s="61">
        <v>0</v>
      </c>
      <c r="AE501" s="62"/>
      <c r="AF501" s="62"/>
    </row>
  </sheetData>
  <sheetProtection algorithmName="SHA-512" hashValue="fzyqK9ssMRhiUuN7fftmZysGs4hTQI99yDR6Zdr+87pi1RNMoLO26Ia7cgPikkOnpu9nj0ofbqVytoLXZNgHnQ==" saltValue="+fbyp+FE6uqPCS/VVLhjIg==" spinCount="100000" sheet="1" objects="1" scenarios="1"/>
  <protectedRanges>
    <protectedRange algorithmName="SHA-512" hashValue="eHVmvsPZ7KMGHS0CE+EjnRcF3r9wS5nknJ9Ct6VaDWeuLZrmfSvV9Rn+avk9hR+7VR8ix075Xf90cXFbUrt3OQ==" saltValue="3hby8/Xak3q0oIn342gY/g==" spinCount="100000" sqref="C6:C501" name="Rango1"/>
  </protectedRanges>
  <autoFilter ref="A6:AF7" xr:uid="{00000000-0001-0000-0000-000000000000}"/>
  <mergeCells count="10">
    <mergeCell ref="H7:X7"/>
    <mergeCell ref="AA5:AB5"/>
    <mergeCell ref="A1:G1"/>
    <mergeCell ref="A3:G3"/>
    <mergeCell ref="B5:G5"/>
    <mergeCell ref="H5:X5"/>
    <mergeCell ref="Y5:Z5"/>
    <mergeCell ref="A2:G2"/>
    <mergeCell ref="AA3:AE3"/>
    <mergeCell ref="AC5:AF5"/>
  </mergeCells>
  <phoneticPr fontId="13" type="noConversion"/>
  <dataValidations count="3">
    <dataValidation type="list" allowBlank="1" showInputMessage="1" showErrorMessage="1" sqref="Z8:Z501" xr:uid="{E48D7D9A-B4F4-42FB-9A0B-5906261049B6}">
      <formula1>INDIRECT($C8)</formula1>
    </dataValidation>
    <dataValidation type="date" allowBlank="1" showInputMessage="1" showErrorMessage="1" sqref="G8:G89 G91:G130 G132:G501" xr:uid="{5196A781-8643-47DD-AC3A-84AC54110766}">
      <formula1>45292</formula1>
      <formula2>46752</formula2>
    </dataValidation>
    <dataValidation type="whole" allowBlank="1" showInputMessage="1" showErrorMessage="1" sqref="H8:X175 H177:X501 V176:X176 H176:T176" xr:uid="{606EA32F-1738-4E9D-9643-27FA8CBFD8B7}">
      <formula1>0</formula1>
      <formula2>3000000</formula2>
    </dataValidation>
  </dataValidations>
  <pageMargins left="0.70866141732283472" right="0.70866141732283472" top="0.74803149606299213" bottom="0.74803149606299213" header="0.31496062992125984" footer="0.31496062992125984"/>
  <pageSetup paperSize="5" scale="95" orientation="landscape" r:id="rId1"/>
  <colBreaks count="2" manualBreakCount="2">
    <brk id="7" max="1048575" man="1"/>
    <brk id="26" max="1048575" man="1"/>
  </colBreaks>
  <extLst>
    <ext xmlns:x14="http://schemas.microsoft.com/office/spreadsheetml/2009/9/main" uri="{CCE6A557-97BC-4b89-ADB6-D9C93CAAB3DF}">
      <x14:dataValidations xmlns:xm="http://schemas.microsoft.com/office/excel/2006/main" count="3">
        <x14:dataValidation type="list" allowBlank="1" showInputMessage="1" showErrorMessage="1" xr:uid="{1EA7E10B-951F-4B04-BCC8-EFEDD2DD85C5}">
          <x14:formula1>
            <xm:f>'tablas Base'!$B$3:$B$43</xm:f>
          </x14:formula1>
          <xm:sqref>B8:B501</xm:sqref>
        </x14:dataValidation>
        <x14:dataValidation type="list" allowBlank="1" showInputMessage="1" showErrorMessage="1" xr:uid="{7680F821-E113-4131-B4FC-80E4CE0308F0}">
          <x14:formula1>
            <xm:f>'tablas Base'!$B$49:$B$50</xm:f>
          </x14:formula1>
          <xm:sqref>Y8:Y501</xm:sqref>
        </x14:dataValidation>
        <x14:dataValidation type="list" allowBlank="1" showInputMessage="1" showErrorMessage="1" xr:uid="{0F7617A2-ABC4-4A8C-BDF4-7986568D4F55}">
          <x14:formula1>
            <xm:f>Hoja3!$I$2:$I$119</xm:f>
          </x14:formula1>
          <xm:sqref>D8:D501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622FA-0007-4D4C-BA3D-CDCE5DCB7206}">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S397"/>
  <sheetViews>
    <sheetView zoomScale="70" zoomScaleNormal="70" workbookViewId="0">
      <pane xSplit="3" ySplit="2" topLeftCell="AM3" activePane="bottomRight" state="frozen"/>
      <selection activeCell="B45" sqref="B45"/>
      <selection pane="topRight" activeCell="B45" sqref="B45"/>
      <selection pane="bottomLeft" activeCell="B45" sqref="B45"/>
      <selection pane="bottomRight" activeCell="AM13" sqref="AM13"/>
    </sheetView>
  </sheetViews>
  <sheetFormatPr baseColWidth="10" defaultRowHeight="15"/>
  <cols>
    <col min="2" max="2" width="42.85546875" bestFit="1" customWidth="1"/>
    <col min="3" max="4" width="45.42578125" customWidth="1"/>
    <col min="5" max="5" width="60.85546875" customWidth="1"/>
    <col min="6" max="6" width="55.28515625" customWidth="1"/>
    <col min="7" max="7" width="65.5703125" customWidth="1"/>
    <col min="8" max="8" width="62.42578125" customWidth="1"/>
    <col min="9" max="9" width="51.85546875" customWidth="1"/>
    <col min="10" max="10" width="34.85546875" customWidth="1"/>
    <col min="11" max="11" width="62.28515625" customWidth="1"/>
    <col min="12" max="12" width="56.7109375" customWidth="1"/>
    <col min="13" max="13" width="40" customWidth="1"/>
    <col min="14" max="14" width="95.5703125" customWidth="1"/>
    <col min="15" max="16" width="54.28515625" customWidth="1"/>
    <col min="17" max="17" width="58.5703125" customWidth="1"/>
    <col min="18" max="18" width="52.85546875" customWidth="1"/>
    <col min="19" max="19" width="61.5703125" customWidth="1"/>
    <col min="20" max="20" width="64.42578125" customWidth="1"/>
    <col min="21" max="22" width="55.7109375" customWidth="1"/>
    <col min="23" max="23" width="52" customWidth="1"/>
    <col min="24" max="25" width="60" customWidth="1"/>
    <col min="26" max="26" width="62.7109375" customWidth="1"/>
    <col min="27" max="27" width="39" customWidth="1"/>
    <col min="28" max="28" width="47.28515625" customWidth="1"/>
    <col min="29" max="29" width="37.7109375" customWidth="1"/>
    <col min="30" max="30" width="54.7109375" customWidth="1"/>
    <col min="31" max="31" width="64.7109375" customWidth="1"/>
    <col min="32" max="32" width="54.140625" customWidth="1"/>
    <col min="33" max="33" width="40.42578125" customWidth="1"/>
    <col min="34" max="34" width="60.5703125" customWidth="1"/>
    <col min="35" max="35" width="33.28515625" customWidth="1"/>
    <col min="36" max="36" width="63.28515625" customWidth="1"/>
    <col min="37" max="37" width="39.85546875" customWidth="1"/>
    <col min="38" max="38" width="51" customWidth="1"/>
    <col min="39" max="39" width="31.85546875" customWidth="1"/>
    <col min="40" max="40" width="32.7109375" customWidth="1"/>
    <col min="41" max="41" width="31.42578125" customWidth="1"/>
    <col min="42" max="42" width="55.5703125" customWidth="1"/>
    <col min="43" max="43" width="49.42578125" customWidth="1"/>
    <col min="44" max="44" width="63.7109375" customWidth="1"/>
    <col min="45" max="45" width="62.42578125" customWidth="1"/>
  </cols>
  <sheetData>
    <row r="2" spans="1:45" s="1" customFormat="1" ht="17.25" customHeight="1" thickBot="1">
      <c r="B2" s="5" t="s">
        <v>2</v>
      </c>
      <c r="C2" s="5" t="s">
        <v>494</v>
      </c>
      <c r="D2" s="5" t="s">
        <v>942</v>
      </c>
      <c r="E2" s="10" t="s">
        <v>500</v>
      </c>
      <c r="F2" s="11" t="s">
        <v>501</v>
      </c>
      <c r="G2" s="9" t="s">
        <v>502</v>
      </c>
      <c r="H2" s="11" t="s">
        <v>503</v>
      </c>
      <c r="I2" s="8" t="s">
        <v>504</v>
      </c>
      <c r="J2" s="12" t="s">
        <v>505</v>
      </c>
      <c r="K2" s="8" t="s">
        <v>506</v>
      </c>
      <c r="L2" s="8" t="s">
        <v>542</v>
      </c>
      <c r="M2" s="8" t="s">
        <v>541</v>
      </c>
      <c r="N2" s="8" t="s">
        <v>544</v>
      </c>
      <c r="O2" s="8" t="s">
        <v>507</v>
      </c>
      <c r="P2" s="8" t="s">
        <v>538</v>
      </c>
      <c r="Q2" s="8" t="s">
        <v>508</v>
      </c>
      <c r="R2" s="8" t="s">
        <v>509</v>
      </c>
      <c r="S2" s="9" t="s">
        <v>510</v>
      </c>
      <c r="T2" s="11" t="s">
        <v>511</v>
      </c>
      <c r="U2" s="9" t="s">
        <v>512</v>
      </c>
      <c r="V2" s="11" t="s">
        <v>543</v>
      </c>
      <c r="W2" s="11" t="s">
        <v>513</v>
      </c>
      <c r="X2" s="9" t="s">
        <v>514</v>
      </c>
      <c r="Y2" s="11" t="s">
        <v>515</v>
      </c>
      <c r="Z2" s="9" t="s">
        <v>516</v>
      </c>
      <c r="AA2" s="11" t="s">
        <v>517</v>
      </c>
      <c r="AB2" s="9" t="s">
        <v>518</v>
      </c>
      <c r="AC2" s="11" t="s">
        <v>519</v>
      </c>
      <c r="AD2" s="9" t="s">
        <v>520</v>
      </c>
      <c r="AE2" s="11" t="s">
        <v>521</v>
      </c>
      <c r="AF2" s="9" t="s">
        <v>522</v>
      </c>
      <c r="AG2" s="11" t="s">
        <v>523</v>
      </c>
      <c r="AH2" s="9" t="s">
        <v>524</v>
      </c>
      <c r="AI2" s="11" t="s">
        <v>525</v>
      </c>
      <c r="AJ2" s="9" t="s">
        <v>526</v>
      </c>
      <c r="AK2" s="11" t="s">
        <v>527</v>
      </c>
      <c r="AL2" s="9" t="s">
        <v>528</v>
      </c>
      <c r="AM2" s="11" t="s">
        <v>529</v>
      </c>
      <c r="AN2" s="9" t="s">
        <v>530</v>
      </c>
      <c r="AO2" s="11" t="s">
        <v>531</v>
      </c>
      <c r="AP2" s="9" t="s">
        <v>532</v>
      </c>
      <c r="AQ2" s="11" t="s">
        <v>533</v>
      </c>
      <c r="AR2" s="9" t="s">
        <v>534</v>
      </c>
      <c r="AS2" s="11" t="s">
        <v>535</v>
      </c>
    </row>
    <row r="3" spans="1:45" ht="17.25" customHeight="1">
      <c r="B3" s="68" t="s">
        <v>261</v>
      </c>
      <c r="C3" s="4" t="s">
        <v>500</v>
      </c>
      <c r="E3" s="1" t="s">
        <v>536</v>
      </c>
      <c r="F3" t="s">
        <v>536</v>
      </c>
      <c r="G3" t="s">
        <v>536</v>
      </c>
      <c r="H3" t="s">
        <v>536</v>
      </c>
      <c r="I3" t="s">
        <v>536</v>
      </c>
      <c r="J3" s="1" t="s">
        <v>536</v>
      </c>
      <c r="K3" t="s">
        <v>536</v>
      </c>
      <c r="L3" s="15" t="s">
        <v>536</v>
      </c>
      <c r="M3" t="s">
        <v>536</v>
      </c>
      <c r="N3" t="s">
        <v>536</v>
      </c>
      <c r="O3" t="s">
        <v>536</v>
      </c>
      <c r="P3" t="s">
        <v>536</v>
      </c>
      <c r="Q3" t="s">
        <v>536</v>
      </c>
      <c r="R3" t="s">
        <v>536</v>
      </c>
      <c r="S3" t="s">
        <v>536</v>
      </c>
      <c r="T3" t="s">
        <v>536</v>
      </c>
      <c r="U3" s="1" t="s">
        <v>536</v>
      </c>
      <c r="V3" t="s">
        <v>536</v>
      </c>
      <c r="W3" t="s">
        <v>536</v>
      </c>
      <c r="X3" t="s">
        <v>536</v>
      </c>
      <c r="Y3" t="s">
        <v>536</v>
      </c>
      <c r="Z3" t="s">
        <v>536</v>
      </c>
      <c r="AA3" t="s">
        <v>536</v>
      </c>
      <c r="AB3" t="s">
        <v>536</v>
      </c>
      <c r="AC3" t="s">
        <v>536</v>
      </c>
      <c r="AD3" t="s">
        <v>536</v>
      </c>
      <c r="AE3" t="s">
        <v>536</v>
      </c>
      <c r="AF3" t="s">
        <v>536</v>
      </c>
      <c r="AG3" t="s">
        <v>536</v>
      </c>
      <c r="AH3" t="s">
        <v>536</v>
      </c>
      <c r="AI3" t="s">
        <v>536</v>
      </c>
      <c r="AJ3" t="s">
        <v>536</v>
      </c>
      <c r="AK3" t="s">
        <v>536</v>
      </c>
      <c r="AL3" t="s">
        <v>536</v>
      </c>
      <c r="AM3" t="s">
        <v>536</v>
      </c>
      <c r="AN3" t="s">
        <v>536</v>
      </c>
      <c r="AO3" t="s">
        <v>536</v>
      </c>
      <c r="AP3" t="s">
        <v>536</v>
      </c>
      <c r="AQ3" t="s">
        <v>536</v>
      </c>
      <c r="AR3" t="s">
        <v>536</v>
      </c>
      <c r="AS3" t="s">
        <v>536</v>
      </c>
    </row>
    <row r="4" spans="1:45" ht="17.25" customHeight="1">
      <c r="B4" s="4" t="s">
        <v>412</v>
      </c>
      <c r="C4" s="4" t="s">
        <v>501</v>
      </c>
      <c r="E4" s="1" t="s">
        <v>262</v>
      </c>
      <c r="F4" t="s">
        <v>413</v>
      </c>
      <c r="J4" s="1" t="s">
        <v>108</v>
      </c>
      <c r="O4" t="s">
        <v>34</v>
      </c>
      <c r="Q4" t="s">
        <v>74</v>
      </c>
      <c r="R4" t="s">
        <v>67</v>
      </c>
      <c r="S4" s="1" t="s">
        <v>187</v>
      </c>
      <c r="T4" s="1" t="s">
        <v>201</v>
      </c>
      <c r="U4" s="1" t="s">
        <v>336</v>
      </c>
      <c r="V4" s="1"/>
      <c r="W4" s="1" t="s">
        <v>239</v>
      </c>
      <c r="X4" s="1" t="s">
        <v>45</v>
      </c>
      <c r="Z4" s="1" t="s">
        <v>176</v>
      </c>
      <c r="AA4" s="1" t="s">
        <v>156</v>
      </c>
      <c r="AB4" s="1" t="s">
        <v>390</v>
      </c>
      <c r="AC4" s="1" t="s">
        <v>91</v>
      </c>
      <c r="AD4" s="1" t="s">
        <v>445</v>
      </c>
      <c r="AE4" s="1" t="s">
        <v>93</v>
      </c>
      <c r="AF4" s="1" t="s">
        <v>288</v>
      </c>
      <c r="AG4" s="1" t="s">
        <v>380</v>
      </c>
      <c r="AH4" s="1" t="s">
        <v>198</v>
      </c>
      <c r="AI4" s="1" t="s">
        <v>130</v>
      </c>
      <c r="AJ4" s="1" t="s">
        <v>333</v>
      </c>
      <c r="AK4" s="1" t="s">
        <v>28</v>
      </c>
      <c r="AL4" s="1" t="s">
        <v>87</v>
      </c>
      <c r="AM4" s="1" t="s">
        <v>384</v>
      </c>
      <c r="AN4" t="s">
        <v>419</v>
      </c>
      <c r="AO4" t="s">
        <v>230</v>
      </c>
      <c r="AQ4" t="s">
        <v>233</v>
      </c>
      <c r="AR4" t="s">
        <v>103</v>
      </c>
      <c r="AS4" t="s">
        <v>59</v>
      </c>
    </row>
    <row r="5" spans="1:45" ht="17.25" customHeight="1">
      <c r="B5" s="67" t="s">
        <v>457</v>
      </c>
      <c r="C5" s="4" t="s">
        <v>502</v>
      </c>
      <c r="E5" s="1" t="s">
        <v>263</v>
      </c>
      <c r="F5" t="s">
        <v>439</v>
      </c>
      <c r="J5" s="1" t="s">
        <v>109</v>
      </c>
      <c r="O5" t="s">
        <v>35</v>
      </c>
      <c r="Q5" t="s">
        <v>254</v>
      </c>
      <c r="R5" t="s">
        <v>68</v>
      </c>
      <c r="S5" s="1" t="s">
        <v>188</v>
      </c>
      <c r="T5" s="1" t="s">
        <v>202</v>
      </c>
      <c r="U5" s="1" t="s">
        <v>337</v>
      </c>
      <c r="V5" s="1"/>
      <c r="W5" s="1" t="s">
        <v>240</v>
      </c>
      <c r="X5" s="1" t="s">
        <v>46</v>
      </c>
      <c r="Z5" s="1" t="s">
        <v>318</v>
      </c>
      <c r="AA5" s="1" t="s">
        <v>157</v>
      </c>
      <c r="AB5" s="1" t="s">
        <v>437</v>
      </c>
      <c r="AC5" s="1" t="s">
        <v>101</v>
      </c>
      <c r="AD5" s="1" t="s">
        <v>446</v>
      </c>
      <c r="AE5" s="1" t="s">
        <v>94</v>
      </c>
      <c r="AF5" s="1" t="s">
        <v>289</v>
      </c>
      <c r="AG5" s="1" t="s">
        <v>381</v>
      </c>
      <c r="AH5" s="1" t="s">
        <v>365</v>
      </c>
      <c r="AI5" s="1" t="s">
        <v>131</v>
      </c>
      <c r="AJ5" s="1" t="s">
        <v>334</v>
      </c>
      <c r="AK5" s="1" t="s">
        <v>29</v>
      </c>
      <c r="AL5" s="1" t="s">
        <v>88</v>
      </c>
      <c r="AM5" s="1" t="s">
        <v>394</v>
      </c>
      <c r="AN5" t="s">
        <v>420</v>
      </c>
      <c r="AO5" t="s">
        <v>367</v>
      </c>
      <c r="AQ5" t="s">
        <v>234</v>
      </c>
      <c r="AS5" t="s">
        <v>60</v>
      </c>
    </row>
    <row r="6" spans="1:45" ht="17.25" customHeight="1">
      <c r="B6" s="4" t="s">
        <v>455</v>
      </c>
      <c r="C6" s="4" t="s">
        <v>503</v>
      </c>
      <c r="E6" s="1" t="s">
        <v>264</v>
      </c>
      <c r="F6" t="s">
        <v>440</v>
      </c>
      <c r="J6" s="1" t="s">
        <v>116</v>
      </c>
      <c r="O6" t="s">
        <v>36</v>
      </c>
      <c r="Q6" t="s">
        <v>258</v>
      </c>
      <c r="R6" t="s">
        <v>69</v>
      </c>
      <c r="S6" s="1" t="s">
        <v>189</v>
      </c>
      <c r="T6" s="1" t="s">
        <v>203</v>
      </c>
      <c r="U6" s="1" t="s">
        <v>338</v>
      </c>
      <c r="V6" s="1"/>
      <c r="W6" s="1" t="s">
        <v>241</v>
      </c>
      <c r="X6" s="1" t="s">
        <v>100</v>
      </c>
      <c r="Z6" s="1" t="s">
        <v>319</v>
      </c>
      <c r="AA6" s="1" t="s">
        <v>158</v>
      </c>
      <c r="AB6" s="1"/>
      <c r="AC6" s="1" t="s">
        <v>121</v>
      </c>
      <c r="AD6" s="1"/>
      <c r="AE6" s="1" t="s">
        <v>95</v>
      </c>
      <c r="AF6" s="1" t="s">
        <v>290</v>
      </c>
      <c r="AG6" s="1" t="s">
        <v>385</v>
      </c>
      <c r="AH6" s="1" t="s">
        <v>366</v>
      </c>
      <c r="AI6" s="1" t="s">
        <v>132</v>
      </c>
      <c r="AJ6" s="1" t="s">
        <v>355</v>
      </c>
      <c r="AK6" s="1" t="s">
        <v>30</v>
      </c>
      <c r="AL6" s="1" t="s">
        <v>89</v>
      </c>
      <c r="AM6" s="1" t="s">
        <v>395</v>
      </c>
      <c r="AN6" t="s">
        <v>426</v>
      </c>
      <c r="AO6" t="s">
        <v>397</v>
      </c>
      <c r="AQ6" t="s">
        <v>235</v>
      </c>
      <c r="AS6" t="s">
        <v>61</v>
      </c>
    </row>
    <row r="7" spans="1:45" ht="17.25" customHeight="1">
      <c r="B7" s="4" t="s">
        <v>453</v>
      </c>
      <c r="C7" s="4" t="s">
        <v>504</v>
      </c>
      <c r="E7" s="1" t="s">
        <v>265</v>
      </c>
      <c r="J7" s="1" t="s">
        <v>247</v>
      </c>
      <c r="O7" t="s">
        <v>37</v>
      </c>
      <c r="Q7" t="s">
        <v>369</v>
      </c>
      <c r="R7" t="s">
        <v>70</v>
      </c>
      <c r="S7" s="1" t="s">
        <v>190</v>
      </c>
      <c r="T7" s="1" t="s">
        <v>204</v>
      </c>
      <c r="U7" s="1" t="s">
        <v>339</v>
      </c>
      <c r="V7" s="1"/>
      <c r="W7" s="1" t="s">
        <v>243</v>
      </c>
      <c r="X7" s="1" t="s">
        <v>184</v>
      </c>
      <c r="Z7" s="1" t="s">
        <v>320</v>
      </c>
      <c r="AA7" s="1" t="s">
        <v>159</v>
      </c>
      <c r="AB7" s="1"/>
      <c r="AC7" s="1" t="s">
        <v>123</v>
      </c>
      <c r="AD7" s="1"/>
      <c r="AE7" s="1" t="s">
        <v>96</v>
      </c>
      <c r="AF7" s="1" t="s">
        <v>291</v>
      </c>
      <c r="AG7" s="1" t="s">
        <v>386</v>
      </c>
      <c r="AH7" s="1" t="s">
        <v>411</v>
      </c>
      <c r="AI7" s="1" t="s">
        <v>133</v>
      </c>
      <c r="AJ7" s="1" t="s">
        <v>356</v>
      </c>
      <c r="AK7" s="1" t="s">
        <v>31</v>
      </c>
      <c r="AL7" s="1" t="s">
        <v>99</v>
      </c>
      <c r="AM7" s="1" t="s">
        <v>396</v>
      </c>
      <c r="AN7" t="s">
        <v>427</v>
      </c>
      <c r="AO7" t="s">
        <v>398</v>
      </c>
      <c r="AQ7" t="s">
        <v>236</v>
      </c>
      <c r="AS7" t="s">
        <v>62</v>
      </c>
    </row>
    <row r="8" spans="1:45" ht="17.25" customHeight="1">
      <c r="B8" s="4" t="s">
        <v>451</v>
      </c>
      <c r="C8" s="4" t="s">
        <v>505</v>
      </c>
      <c r="E8" s="1" t="s">
        <v>266</v>
      </c>
      <c r="O8" t="s">
        <v>38</v>
      </c>
      <c r="Q8" t="s">
        <v>370</v>
      </c>
      <c r="R8" t="s">
        <v>71</v>
      </c>
      <c r="S8" s="1" t="s">
        <v>191</v>
      </c>
      <c r="T8" s="1" t="s">
        <v>205</v>
      </c>
      <c r="U8" s="1" t="s">
        <v>340</v>
      </c>
      <c r="V8" s="1"/>
      <c r="W8" s="1" t="s">
        <v>244</v>
      </c>
      <c r="X8" s="1" t="s">
        <v>276</v>
      </c>
      <c r="Z8" s="1" t="s">
        <v>321</v>
      </c>
      <c r="AA8" s="1" t="s">
        <v>160</v>
      </c>
      <c r="AB8" s="1"/>
      <c r="AC8" s="1" t="s">
        <v>124</v>
      </c>
      <c r="AD8" s="1"/>
      <c r="AE8" s="1" t="s">
        <v>97</v>
      </c>
      <c r="AF8" s="1" t="s">
        <v>292</v>
      </c>
      <c r="AG8" s="1" t="s">
        <v>387</v>
      </c>
      <c r="AH8" s="1"/>
      <c r="AI8" s="1" t="s">
        <v>134</v>
      </c>
      <c r="AJ8" s="1" t="s">
        <v>402</v>
      </c>
      <c r="AK8" s="1" t="s">
        <v>32</v>
      </c>
      <c r="AL8" s="1" t="s">
        <v>110</v>
      </c>
      <c r="AM8" s="1" t="s">
        <v>399</v>
      </c>
      <c r="AN8" t="s">
        <v>428</v>
      </c>
      <c r="AQ8" t="s">
        <v>298</v>
      </c>
      <c r="AS8" t="s">
        <v>63</v>
      </c>
    </row>
    <row r="9" spans="1:45" ht="17.25" customHeight="1">
      <c r="B9" s="4" t="s">
        <v>456</v>
      </c>
      <c r="C9" s="4" t="s">
        <v>506</v>
      </c>
      <c r="E9" s="1" t="s">
        <v>267</v>
      </c>
      <c r="O9" t="s">
        <v>39</v>
      </c>
      <c r="Q9" t="s">
        <v>371</v>
      </c>
      <c r="R9" t="s">
        <v>72</v>
      </c>
      <c r="S9" s="1" t="s">
        <v>192</v>
      </c>
      <c r="T9" s="1" t="s">
        <v>206</v>
      </c>
      <c r="U9" s="1" t="s">
        <v>341</v>
      </c>
      <c r="V9" s="1"/>
      <c r="W9" s="1" t="s">
        <v>245</v>
      </c>
      <c r="X9" s="1" t="s">
        <v>277</v>
      </c>
      <c r="Z9" s="1" t="s">
        <v>322</v>
      </c>
      <c r="AA9" s="1" t="s">
        <v>161</v>
      </c>
      <c r="AB9" s="1"/>
      <c r="AC9" s="1" t="s">
        <v>125</v>
      </c>
      <c r="AD9" s="1"/>
      <c r="AE9" s="1" t="s">
        <v>98</v>
      </c>
      <c r="AF9" s="1" t="s">
        <v>330</v>
      </c>
      <c r="AG9" s="1" t="s">
        <v>388</v>
      </c>
      <c r="AH9" s="1"/>
      <c r="AI9" s="1" t="s">
        <v>135</v>
      </c>
      <c r="AJ9" s="1" t="s">
        <v>403</v>
      </c>
      <c r="AK9" s="1" t="s">
        <v>47</v>
      </c>
      <c r="AL9" s="1" t="s">
        <v>111</v>
      </c>
      <c r="AM9" s="1" t="s">
        <v>400</v>
      </c>
      <c r="AQ9" t="s">
        <v>299</v>
      </c>
      <c r="AS9" t="s">
        <v>64</v>
      </c>
    </row>
    <row r="10" spans="1:45" ht="17.25" customHeight="1">
      <c r="B10" s="13" t="s">
        <v>539</v>
      </c>
      <c r="C10" s="13" t="s">
        <v>542</v>
      </c>
      <c r="E10" s="1" t="s">
        <v>268</v>
      </c>
      <c r="F10" s="1"/>
      <c r="O10" t="s">
        <v>40</v>
      </c>
      <c r="Q10" t="s">
        <v>372</v>
      </c>
      <c r="S10" s="1" t="s">
        <v>193</v>
      </c>
      <c r="T10" s="1" t="s">
        <v>207</v>
      </c>
      <c r="U10" s="1" t="s">
        <v>342</v>
      </c>
      <c r="V10" s="1"/>
      <c r="W10" s="1"/>
      <c r="X10" s="1" t="s">
        <v>278</v>
      </c>
      <c r="Z10" s="1" t="s">
        <v>323</v>
      </c>
      <c r="AA10" s="1" t="s">
        <v>162</v>
      </c>
      <c r="AB10" s="1"/>
      <c r="AC10" s="1" t="s">
        <v>126</v>
      </c>
      <c r="AD10" s="1"/>
      <c r="AE10" s="1" t="s">
        <v>104</v>
      </c>
      <c r="AF10" s="1" t="s">
        <v>331</v>
      </c>
      <c r="AG10" s="1" t="s">
        <v>391</v>
      </c>
      <c r="AH10" s="1"/>
      <c r="AI10" s="1" t="s">
        <v>136</v>
      </c>
      <c r="AJ10" s="1" t="s">
        <v>404</v>
      </c>
      <c r="AK10" s="1" t="s">
        <v>48</v>
      </c>
      <c r="AL10" s="1" t="s">
        <v>112</v>
      </c>
      <c r="AM10" s="1" t="s">
        <v>401</v>
      </c>
      <c r="AQ10" t="s">
        <v>300</v>
      </c>
      <c r="AS10" t="s">
        <v>65</v>
      </c>
    </row>
    <row r="11" spans="1:45" ht="17.25" customHeight="1">
      <c r="A11" s="66"/>
      <c r="B11" s="69" t="s">
        <v>537</v>
      </c>
      <c r="C11" s="13" t="s">
        <v>541</v>
      </c>
      <c r="E11" s="1" t="s">
        <v>269</v>
      </c>
      <c r="F11" s="1"/>
      <c r="O11" t="s">
        <v>41</v>
      </c>
      <c r="S11" s="1" t="s">
        <v>194</v>
      </c>
      <c r="T11" s="1" t="s">
        <v>208</v>
      </c>
      <c r="U11" s="1" t="s">
        <v>343</v>
      </c>
      <c r="V11" s="1"/>
      <c r="W11" s="1"/>
      <c r="X11" s="1" t="s">
        <v>279</v>
      </c>
      <c r="Z11" s="1" t="s">
        <v>324</v>
      </c>
      <c r="AA11" s="1" t="s">
        <v>163</v>
      </c>
      <c r="AB11" s="1"/>
      <c r="AC11" s="1" t="s">
        <v>127</v>
      </c>
      <c r="AD11" s="1"/>
      <c r="AE11" s="1" t="s">
        <v>105</v>
      </c>
      <c r="AF11" s="1" t="s">
        <v>351</v>
      </c>
      <c r="AG11" s="1" t="s">
        <v>392</v>
      </c>
      <c r="AH11" s="1"/>
      <c r="AI11" s="1" t="s">
        <v>137</v>
      </c>
      <c r="AJ11" s="1" t="s">
        <v>405</v>
      </c>
      <c r="AK11" s="1" t="s">
        <v>49</v>
      </c>
      <c r="AL11" s="1" t="s">
        <v>113</v>
      </c>
      <c r="AM11" s="1" t="s">
        <v>408</v>
      </c>
      <c r="AQ11" t="s">
        <v>301</v>
      </c>
      <c r="AS11" t="s">
        <v>438</v>
      </c>
    </row>
    <row r="12" spans="1:45" ht="17.25" customHeight="1">
      <c r="B12" s="69" t="s">
        <v>540</v>
      </c>
      <c r="C12" s="13" t="s">
        <v>544</v>
      </c>
      <c r="E12" s="1" t="s">
        <v>270</v>
      </c>
      <c r="F12" s="1"/>
      <c r="O12" t="s">
        <v>42</v>
      </c>
      <c r="S12" s="1" t="s">
        <v>195</v>
      </c>
      <c r="T12" s="1" t="s">
        <v>209</v>
      </c>
      <c r="U12" s="1" t="s">
        <v>344</v>
      </c>
      <c r="V12" s="1"/>
      <c r="W12" s="1"/>
      <c r="X12" s="1" t="s">
        <v>280</v>
      </c>
      <c r="Z12" s="1" t="s">
        <v>325</v>
      </c>
      <c r="AA12" s="1" t="s">
        <v>164</v>
      </c>
      <c r="AB12" s="1"/>
      <c r="AC12" s="1" t="s">
        <v>218</v>
      </c>
      <c r="AD12" s="1"/>
      <c r="AE12" s="1" t="s">
        <v>106</v>
      </c>
      <c r="AF12" s="1" t="s">
        <v>352</v>
      </c>
      <c r="AG12" s="1" t="s">
        <v>393</v>
      </c>
      <c r="AH12" s="1"/>
      <c r="AI12" s="1" t="s">
        <v>138</v>
      </c>
      <c r="AJ12" s="1" t="s">
        <v>406</v>
      </c>
      <c r="AK12" s="1" t="s">
        <v>50</v>
      </c>
      <c r="AL12" s="1" t="s">
        <v>114</v>
      </c>
      <c r="AM12" s="1" t="s">
        <v>409</v>
      </c>
      <c r="AQ12" t="s">
        <v>302</v>
      </c>
    </row>
    <row r="13" spans="1:45" ht="17.25" customHeight="1">
      <c r="B13" s="4" t="s">
        <v>33</v>
      </c>
      <c r="C13" s="4" t="s">
        <v>507</v>
      </c>
      <c r="E13" s="1" t="s">
        <v>271</v>
      </c>
      <c r="F13" s="1"/>
      <c r="J13" s="1"/>
      <c r="O13" t="s">
        <v>43</v>
      </c>
      <c r="S13" s="1" t="s">
        <v>196</v>
      </c>
      <c r="T13" s="1" t="s">
        <v>210</v>
      </c>
      <c r="U13" s="1" t="s">
        <v>345</v>
      </c>
      <c r="V13" s="1"/>
      <c r="W13" s="1"/>
      <c r="X13" s="1" t="s">
        <v>281</v>
      </c>
      <c r="Z13" s="1" t="s">
        <v>326</v>
      </c>
      <c r="AA13" s="1" t="s">
        <v>165</v>
      </c>
      <c r="AB13" s="1"/>
      <c r="AC13" s="1" t="s">
        <v>219</v>
      </c>
      <c r="AD13" s="1"/>
      <c r="AE13" s="1" t="s">
        <v>107</v>
      </c>
      <c r="AF13" s="1" t="s">
        <v>353</v>
      </c>
      <c r="AG13" s="1" t="s">
        <v>442</v>
      </c>
      <c r="AH13" s="1"/>
      <c r="AI13" s="1" t="s">
        <v>139</v>
      </c>
      <c r="AJ13" s="1" t="s">
        <v>407</v>
      </c>
      <c r="AK13" s="1" t="s">
        <v>51</v>
      </c>
      <c r="AL13" s="1" t="s">
        <v>115</v>
      </c>
      <c r="AM13" s="1" t="s">
        <v>423</v>
      </c>
      <c r="AQ13" t="s">
        <v>303</v>
      </c>
    </row>
    <row r="14" spans="1:45" ht="17.25" customHeight="1">
      <c r="B14" s="13" t="s">
        <v>538</v>
      </c>
      <c r="C14" s="13" t="s">
        <v>538</v>
      </c>
      <c r="E14" s="1" t="s">
        <v>272</v>
      </c>
      <c r="F14" s="1"/>
      <c r="J14" s="1"/>
      <c r="O14" s="1"/>
      <c r="P14" s="1"/>
      <c r="Q14" s="1"/>
      <c r="R14" s="1"/>
      <c r="S14" s="1" t="s">
        <v>199</v>
      </c>
      <c r="T14" s="1" t="s">
        <v>211</v>
      </c>
      <c r="U14" s="1" t="s">
        <v>346</v>
      </c>
      <c r="V14" s="1"/>
      <c r="W14" s="1"/>
      <c r="X14" s="1" t="s">
        <v>282</v>
      </c>
      <c r="Z14" s="1" t="s">
        <v>327</v>
      </c>
      <c r="AA14" s="1" t="s">
        <v>166</v>
      </c>
      <c r="AB14" s="1"/>
      <c r="AC14" s="1" t="s">
        <v>220</v>
      </c>
      <c r="AD14" s="1"/>
      <c r="AE14" s="1" t="s">
        <v>128</v>
      </c>
      <c r="AF14" s="1" t="s">
        <v>354</v>
      </c>
      <c r="AG14" s="1" t="s">
        <v>443</v>
      </c>
      <c r="AH14" s="1"/>
      <c r="AI14" s="1" t="s">
        <v>140</v>
      </c>
      <c r="AJ14" s="1"/>
      <c r="AK14" s="1" t="s">
        <v>52</v>
      </c>
      <c r="AL14" s="1" t="s">
        <v>117</v>
      </c>
      <c r="AM14" s="1"/>
      <c r="AQ14" t="s">
        <v>304</v>
      </c>
    </row>
    <row r="15" spans="1:45" ht="17.25" customHeight="1">
      <c r="B15" s="4" t="s">
        <v>73</v>
      </c>
      <c r="C15" s="4" t="s">
        <v>508</v>
      </c>
      <c r="E15" s="1" t="s">
        <v>273</v>
      </c>
      <c r="F15" s="1"/>
      <c r="J15" s="1"/>
      <c r="O15" s="1"/>
      <c r="P15" s="1"/>
      <c r="Q15" s="1"/>
      <c r="R15" s="1"/>
      <c r="S15" s="1" t="s">
        <v>237</v>
      </c>
      <c r="T15" s="1" t="s">
        <v>212</v>
      </c>
      <c r="U15" s="1" t="s">
        <v>347</v>
      </c>
      <c r="V15" s="1"/>
      <c r="W15" s="1"/>
      <c r="X15" s="1" t="s">
        <v>283</v>
      </c>
      <c r="Z15" s="1" t="s">
        <v>328</v>
      </c>
      <c r="AA15" s="1" t="s">
        <v>167</v>
      </c>
      <c r="AB15" s="1"/>
      <c r="AC15" s="1" t="s">
        <v>221</v>
      </c>
      <c r="AD15" s="1"/>
      <c r="AE15" s="1" t="s">
        <v>260</v>
      </c>
      <c r="AF15" s="1"/>
      <c r="AG15" s="1" t="s">
        <v>448</v>
      </c>
      <c r="AH15" s="1"/>
      <c r="AI15" s="1" t="s">
        <v>141</v>
      </c>
      <c r="AJ15" s="1"/>
      <c r="AK15" s="1" t="s">
        <v>53</v>
      </c>
      <c r="AL15" s="1" t="s">
        <v>118</v>
      </c>
      <c r="AM15" s="1"/>
      <c r="AQ15" t="s">
        <v>305</v>
      </c>
    </row>
    <row r="16" spans="1:45" ht="17.25" customHeight="1">
      <c r="B16" s="4" t="s">
        <v>66</v>
      </c>
      <c r="C16" s="4" t="s">
        <v>509</v>
      </c>
      <c r="E16" s="1" t="s">
        <v>274</v>
      </c>
      <c r="F16" s="1"/>
      <c r="J16" s="1"/>
      <c r="O16" s="1"/>
      <c r="P16" s="1"/>
      <c r="Q16" s="1"/>
      <c r="R16" s="1"/>
      <c r="S16" s="1" t="s">
        <v>255</v>
      </c>
      <c r="T16" s="1" t="s">
        <v>213</v>
      </c>
      <c r="U16" s="1" t="s">
        <v>348</v>
      </c>
      <c r="V16" s="1"/>
      <c r="W16" s="1"/>
      <c r="X16" s="1" t="s">
        <v>284</v>
      </c>
      <c r="Z16" s="1"/>
      <c r="AA16" s="1" t="s">
        <v>168</v>
      </c>
      <c r="AB16" s="1"/>
      <c r="AC16" s="1" t="s">
        <v>222</v>
      </c>
      <c r="AD16" s="1"/>
      <c r="AE16" s="1"/>
      <c r="AF16" s="1"/>
      <c r="AG16" s="1" t="s">
        <v>449</v>
      </c>
      <c r="AH16" s="1"/>
      <c r="AI16" s="1" t="s">
        <v>142</v>
      </c>
      <c r="AJ16" s="1"/>
      <c r="AK16" s="1" t="s">
        <v>54</v>
      </c>
      <c r="AL16" s="1" t="s">
        <v>119</v>
      </c>
      <c r="AM16" s="1"/>
      <c r="AQ16" t="s">
        <v>306</v>
      </c>
    </row>
    <row r="17" spans="2:43" ht="17.25" customHeight="1">
      <c r="B17" s="4" t="s">
        <v>186</v>
      </c>
      <c r="C17" s="4" t="s">
        <v>510</v>
      </c>
      <c r="E17" s="1" t="s">
        <v>275</v>
      </c>
      <c r="F17" s="1"/>
      <c r="J17" s="1"/>
      <c r="O17" s="1"/>
      <c r="P17" s="1"/>
      <c r="Q17" s="1"/>
      <c r="R17" s="1"/>
      <c r="S17" s="1" t="s">
        <v>256</v>
      </c>
      <c r="T17" s="1" t="s">
        <v>214</v>
      </c>
      <c r="U17" s="1" t="s">
        <v>349</v>
      </c>
      <c r="V17" s="1"/>
      <c r="W17" s="1"/>
      <c r="X17" s="1" t="s">
        <v>285</v>
      </c>
      <c r="Z17" s="1"/>
      <c r="AA17" s="1" t="s">
        <v>169</v>
      </c>
      <c r="AB17" s="1"/>
      <c r="AC17" s="1" t="s">
        <v>223</v>
      </c>
      <c r="AD17" s="1"/>
      <c r="AE17" s="1"/>
      <c r="AF17" s="1"/>
      <c r="AG17" s="1" t="s">
        <v>450</v>
      </c>
      <c r="AH17" s="1"/>
      <c r="AI17" s="1" t="s">
        <v>143</v>
      </c>
      <c r="AJ17" s="1"/>
      <c r="AK17" s="1" t="s">
        <v>55</v>
      </c>
      <c r="AL17" s="1" t="s">
        <v>120</v>
      </c>
      <c r="AM17" s="1"/>
      <c r="AQ17" t="s">
        <v>307</v>
      </c>
    </row>
    <row r="18" spans="2:43" ht="17.25" customHeight="1">
      <c r="B18" s="67" t="s">
        <v>200</v>
      </c>
      <c r="C18" s="4" t="s">
        <v>511</v>
      </c>
      <c r="E18" s="1" t="s">
        <v>294</v>
      </c>
      <c r="F18" s="1"/>
      <c r="J18" s="1"/>
      <c r="O18" s="1"/>
      <c r="P18" s="1"/>
      <c r="Q18" s="1"/>
      <c r="R18" s="1"/>
      <c r="S18" s="1" t="s">
        <v>257</v>
      </c>
      <c r="T18" s="1" t="s">
        <v>215</v>
      </c>
      <c r="U18" s="1" t="s">
        <v>350</v>
      </c>
      <c r="V18" s="1"/>
      <c r="W18" s="1"/>
      <c r="X18" s="1" t="s">
        <v>286</v>
      </c>
      <c r="Z18" s="1"/>
      <c r="AA18" s="1" t="s">
        <v>170</v>
      </c>
      <c r="AB18" s="1"/>
      <c r="AC18" s="1" t="s">
        <v>224</v>
      </c>
      <c r="AD18" s="1"/>
      <c r="AE18" s="1"/>
      <c r="AF18" s="1"/>
      <c r="AG18" s="1"/>
      <c r="AH18" s="1"/>
      <c r="AI18" s="1" t="s">
        <v>144</v>
      </c>
      <c r="AJ18" s="1"/>
      <c r="AK18" s="1" t="s">
        <v>56</v>
      </c>
      <c r="AL18" s="1" t="s">
        <v>122</v>
      </c>
      <c r="AM18" s="1"/>
      <c r="AQ18" t="s">
        <v>308</v>
      </c>
    </row>
    <row r="19" spans="2:43" ht="17.25" customHeight="1">
      <c r="B19" s="4" t="s">
        <v>335</v>
      </c>
      <c r="C19" s="4" t="s">
        <v>512</v>
      </c>
      <c r="D19" t="s">
        <v>941</v>
      </c>
      <c r="E19" s="1" t="s">
        <v>295</v>
      </c>
      <c r="F19" s="1"/>
      <c r="J19" s="1"/>
      <c r="O19" s="1"/>
      <c r="P19" s="1"/>
      <c r="Q19" s="1"/>
      <c r="R19" s="1"/>
      <c r="S19" s="1" t="s">
        <v>293</v>
      </c>
      <c r="T19" s="1" t="s">
        <v>216</v>
      </c>
      <c r="U19" s="1"/>
      <c r="V19" s="1"/>
      <c r="W19" s="1"/>
      <c r="X19" s="1" t="s">
        <v>316</v>
      </c>
      <c r="Z19" s="1"/>
      <c r="AA19" s="1" t="s">
        <v>171</v>
      </c>
      <c r="AB19" s="1"/>
      <c r="AC19" s="1" t="s">
        <v>225</v>
      </c>
      <c r="AD19" s="1"/>
      <c r="AE19" s="1"/>
      <c r="AF19" s="1"/>
      <c r="AG19" s="1"/>
      <c r="AH19" s="1"/>
      <c r="AI19" s="1" t="s">
        <v>145</v>
      </c>
      <c r="AJ19" s="1"/>
      <c r="AK19" s="1" t="s">
        <v>57</v>
      </c>
      <c r="AL19" s="1" t="s">
        <v>185</v>
      </c>
      <c r="AM19" s="1"/>
      <c r="AQ19" t="s">
        <v>309</v>
      </c>
    </row>
    <row r="20" spans="2:43" ht="17.25" customHeight="1">
      <c r="B20" s="69" t="s">
        <v>545</v>
      </c>
      <c r="C20" s="13" t="s">
        <v>543</v>
      </c>
      <c r="E20" s="1" t="s">
        <v>315</v>
      </c>
      <c r="F20" s="1"/>
      <c r="J20" s="1"/>
      <c r="O20" s="1"/>
      <c r="P20" s="1"/>
      <c r="Q20" s="1"/>
      <c r="R20" s="1"/>
      <c r="S20" s="1" t="s">
        <v>357</v>
      </c>
      <c r="T20" s="1" t="s">
        <v>252</v>
      </c>
      <c r="U20" s="1"/>
      <c r="V20" s="1"/>
      <c r="W20" s="1"/>
      <c r="X20" s="1" t="s">
        <v>317</v>
      </c>
      <c r="Z20" s="1"/>
      <c r="AA20" s="1" t="s">
        <v>172</v>
      </c>
      <c r="AB20" s="1"/>
      <c r="AC20" s="1" t="s">
        <v>226</v>
      </c>
      <c r="AD20" s="1"/>
      <c r="AE20" s="1"/>
      <c r="AF20" s="1"/>
      <c r="AG20" s="1"/>
      <c r="AH20" s="1"/>
      <c r="AI20" s="1" t="s">
        <v>146</v>
      </c>
      <c r="AJ20" s="1"/>
      <c r="AK20" s="1" t="s">
        <v>75</v>
      </c>
      <c r="AL20" s="1" t="s">
        <v>248</v>
      </c>
      <c r="AM20" s="1"/>
      <c r="AQ20" t="s">
        <v>310</v>
      </c>
    </row>
    <row r="21" spans="2:43" ht="17.25" customHeight="1">
      <c r="B21" s="4" t="s">
        <v>238</v>
      </c>
      <c r="C21" s="4" t="s">
        <v>513</v>
      </c>
      <c r="E21" s="1"/>
      <c r="F21" s="1"/>
      <c r="J21" s="1"/>
      <c r="O21" s="1"/>
      <c r="P21" s="1"/>
      <c r="Q21" s="1"/>
      <c r="R21" s="1"/>
      <c r="S21" s="1" t="s">
        <v>358</v>
      </c>
      <c r="T21" s="1"/>
      <c r="U21" s="1"/>
      <c r="V21" s="1"/>
      <c r="W21" s="1"/>
      <c r="X21" s="1" t="s">
        <v>441</v>
      </c>
      <c r="Z21" s="1"/>
      <c r="AA21" s="1" t="s">
        <v>173</v>
      </c>
      <c r="AB21" s="1"/>
      <c r="AC21" s="1" t="s">
        <v>227</v>
      </c>
      <c r="AD21" s="1"/>
      <c r="AE21" s="1"/>
      <c r="AF21" s="1"/>
      <c r="AG21" s="1"/>
      <c r="AH21" s="1"/>
      <c r="AI21" s="1" t="s">
        <v>147</v>
      </c>
      <c r="AJ21" s="1"/>
      <c r="AK21" s="1" t="s">
        <v>76</v>
      </c>
      <c r="AL21" s="1" t="s">
        <v>259</v>
      </c>
      <c r="AM21" s="1"/>
      <c r="AQ21" t="s">
        <v>311</v>
      </c>
    </row>
    <row r="22" spans="2:43" ht="17.25" customHeight="1">
      <c r="B22" s="4" t="s">
        <v>44</v>
      </c>
      <c r="C22" s="4" t="s">
        <v>514</v>
      </c>
      <c r="E22" s="1"/>
      <c r="F22" s="1"/>
      <c r="J22" s="1"/>
      <c r="O22" s="1"/>
      <c r="P22" s="1"/>
      <c r="Q22" s="1"/>
      <c r="R22" s="1"/>
      <c r="S22" s="1" t="s">
        <v>359</v>
      </c>
      <c r="T22" s="1"/>
      <c r="U22" s="1"/>
      <c r="V22" s="1"/>
      <c r="W22" s="1"/>
      <c r="X22" s="1"/>
      <c r="Z22" s="1"/>
      <c r="AA22" s="1" t="s">
        <v>174</v>
      </c>
      <c r="AB22" s="1"/>
      <c r="AC22" s="1" t="s">
        <v>228</v>
      </c>
      <c r="AD22" s="1"/>
      <c r="AE22" s="1"/>
      <c r="AF22" s="1"/>
      <c r="AG22" s="1"/>
      <c r="AH22" s="1"/>
      <c r="AI22" s="1" t="s">
        <v>148</v>
      </c>
      <c r="AJ22" s="1"/>
      <c r="AK22" s="1" t="s">
        <v>77</v>
      </c>
      <c r="AL22" s="1" t="s">
        <v>296</v>
      </c>
      <c r="AM22" s="1"/>
      <c r="AQ22" t="s">
        <v>312</v>
      </c>
    </row>
    <row r="23" spans="2:43" ht="17.25" customHeight="1">
      <c r="B23" s="4" t="s">
        <v>454</v>
      </c>
      <c r="C23" s="4" t="s">
        <v>515</v>
      </c>
      <c r="E23" s="1" t="s">
        <v>498</v>
      </c>
      <c r="F23" s="1" t="s">
        <v>499</v>
      </c>
      <c r="J23" s="1"/>
      <c r="O23" s="1"/>
      <c r="P23" s="1"/>
      <c r="Q23" s="1"/>
      <c r="R23" s="1"/>
      <c r="S23" s="1" t="s">
        <v>360</v>
      </c>
      <c r="T23" s="1"/>
      <c r="U23" s="1"/>
      <c r="V23" s="1"/>
      <c r="W23" s="1"/>
      <c r="X23" s="1"/>
      <c r="Z23" s="1"/>
      <c r="AA23" s="1" t="s">
        <v>177</v>
      </c>
      <c r="AB23" s="1"/>
      <c r="AC23" s="1" t="s">
        <v>231</v>
      </c>
      <c r="AD23" s="1"/>
      <c r="AE23" s="1"/>
      <c r="AF23" s="1"/>
      <c r="AG23" s="1"/>
      <c r="AH23" s="1"/>
      <c r="AI23" s="1" t="s">
        <v>149</v>
      </c>
      <c r="AJ23" s="1"/>
      <c r="AK23" s="1" t="s">
        <v>78</v>
      </c>
      <c r="AL23" s="1" t="s">
        <v>297</v>
      </c>
      <c r="AM23" s="1"/>
      <c r="AQ23" t="s">
        <v>313</v>
      </c>
    </row>
    <row r="24" spans="2:43" ht="17.25" customHeight="1">
      <c r="B24" s="4" t="s">
        <v>175</v>
      </c>
      <c r="C24" s="4" t="s">
        <v>516</v>
      </c>
      <c r="E24" s="1"/>
      <c r="F24" s="1"/>
      <c r="J24" s="1"/>
      <c r="O24" s="1"/>
      <c r="P24" s="1"/>
      <c r="Q24" s="1"/>
      <c r="R24" s="1"/>
      <c r="S24" s="1" t="s">
        <v>361</v>
      </c>
      <c r="T24" s="1"/>
      <c r="U24" s="1"/>
      <c r="V24" s="1"/>
      <c r="W24" s="1"/>
      <c r="X24" s="1"/>
      <c r="Z24" s="1"/>
      <c r="AA24" s="1" t="s">
        <v>178</v>
      </c>
      <c r="AB24" s="1"/>
      <c r="AC24" s="1" t="s">
        <v>242</v>
      </c>
      <c r="AD24" s="1"/>
      <c r="AE24" s="1"/>
      <c r="AF24" s="1"/>
      <c r="AG24" s="1"/>
      <c r="AH24" s="1"/>
      <c r="AI24" s="1" t="s">
        <v>150</v>
      </c>
      <c r="AJ24" s="1"/>
      <c r="AK24" s="1" t="s">
        <v>79</v>
      </c>
      <c r="AL24" s="1" t="s">
        <v>368</v>
      </c>
      <c r="AM24" s="1"/>
      <c r="AQ24" t="s">
        <v>314</v>
      </c>
    </row>
    <row r="25" spans="2:43" ht="17.25" customHeight="1">
      <c r="B25" s="4" t="s">
        <v>155</v>
      </c>
      <c r="C25" s="4" t="s">
        <v>517</v>
      </c>
      <c r="E25" s="1"/>
      <c r="F25" s="1"/>
      <c r="J25" s="1"/>
      <c r="O25" s="1"/>
      <c r="P25" s="1"/>
      <c r="Q25" s="1"/>
      <c r="R25" s="1"/>
      <c r="S25" s="1" t="s">
        <v>362</v>
      </c>
      <c r="T25" s="1"/>
      <c r="U25" s="1"/>
      <c r="V25" s="1"/>
      <c r="W25" s="1"/>
      <c r="X25" s="1"/>
      <c r="Z25" s="1"/>
      <c r="AA25" s="1" t="s">
        <v>179</v>
      </c>
      <c r="AB25" s="1"/>
      <c r="AC25" s="1" t="s">
        <v>375</v>
      </c>
      <c r="AD25" s="1"/>
      <c r="AE25" s="1"/>
      <c r="AF25" s="1"/>
      <c r="AG25" s="1"/>
      <c r="AH25" s="1"/>
      <c r="AI25" s="1" t="s">
        <v>151</v>
      </c>
      <c r="AJ25" s="1"/>
      <c r="AK25" s="1" t="s">
        <v>80</v>
      </c>
      <c r="AL25" s="1" t="s">
        <v>373</v>
      </c>
      <c r="AM25" s="1"/>
      <c r="AQ25" t="s">
        <v>410</v>
      </c>
    </row>
    <row r="26" spans="2:43" ht="17.25" customHeight="1">
      <c r="B26" s="67" t="s">
        <v>389</v>
      </c>
      <c r="C26" s="4" t="s">
        <v>518</v>
      </c>
      <c r="E26" s="1"/>
      <c r="F26" s="1"/>
      <c r="J26" s="1"/>
      <c r="O26" s="1"/>
      <c r="P26" s="1"/>
      <c r="Q26" s="1"/>
      <c r="R26" s="1"/>
      <c r="S26" s="1" t="s">
        <v>363</v>
      </c>
      <c r="T26" s="1"/>
      <c r="U26" s="1"/>
      <c r="V26" s="1"/>
      <c r="W26" s="1"/>
      <c r="X26" s="1"/>
      <c r="Z26" s="1"/>
      <c r="AA26" s="1" t="s">
        <v>180</v>
      </c>
      <c r="AB26" s="1"/>
      <c r="AC26" s="1" t="s">
        <v>376</v>
      </c>
      <c r="AD26" s="1"/>
      <c r="AE26" s="1"/>
      <c r="AF26" s="1"/>
      <c r="AG26" s="1"/>
      <c r="AH26" s="1"/>
      <c r="AI26" s="1" t="s">
        <v>152</v>
      </c>
      <c r="AJ26" s="1"/>
      <c r="AK26" s="1" t="s">
        <v>81</v>
      </c>
      <c r="AL26" s="1" t="s">
        <v>374</v>
      </c>
      <c r="AM26" s="1"/>
    </row>
    <row r="27" spans="2:43" ht="17.25" customHeight="1">
      <c r="B27" s="4" t="s">
        <v>90</v>
      </c>
      <c r="C27" s="4" t="s">
        <v>519</v>
      </c>
      <c r="E27" s="1"/>
      <c r="F27" s="1"/>
      <c r="G27" s="1"/>
      <c r="H27" s="1"/>
      <c r="I27" s="1"/>
      <c r="J27" s="1"/>
      <c r="K27" s="1"/>
      <c r="L27" s="1"/>
      <c r="M27" s="1"/>
      <c r="N27" s="1"/>
      <c r="O27" s="1"/>
      <c r="P27" s="1"/>
      <c r="Q27" s="1"/>
      <c r="R27" s="1"/>
      <c r="S27" s="1" t="s">
        <v>364</v>
      </c>
      <c r="T27" s="1"/>
      <c r="W27" s="1"/>
      <c r="X27" s="1"/>
      <c r="Z27" s="1"/>
      <c r="AA27" s="1" t="s">
        <v>181</v>
      </c>
      <c r="AB27" s="1"/>
      <c r="AC27" s="1" t="s">
        <v>377</v>
      </c>
      <c r="AD27" s="1"/>
      <c r="AE27" s="1"/>
      <c r="AF27" s="1"/>
      <c r="AG27" s="1"/>
      <c r="AH27" s="1"/>
      <c r="AI27" s="1" t="s">
        <v>153</v>
      </c>
      <c r="AJ27" s="1"/>
      <c r="AK27" s="1" t="s">
        <v>82</v>
      </c>
      <c r="AL27" s="1"/>
      <c r="AM27" s="1"/>
    </row>
    <row r="28" spans="2:43" ht="17.25" customHeight="1">
      <c r="B28" s="4" t="s">
        <v>444</v>
      </c>
      <c r="C28" s="4" t="s">
        <v>520</v>
      </c>
      <c r="E28" s="1"/>
      <c r="F28" s="1"/>
      <c r="G28" s="1"/>
      <c r="H28" s="1"/>
      <c r="I28" s="1"/>
      <c r="J28" s="1"/>
      <c r="K28" s="1"/>
      <c r="L28" s="1"/>
      <c r="M28" s="1"/>
      <c r="N28" s="1"/>
      <c r="O28" s="1"/>
      <c r="P28" s="1"/>
      <c r="Q28" s="1"/>
      <c r="R28" s="1"/>
      <c r="S28" s="1"/>
      <c r="Z28" s="1"/>
      <c r="AA28" s="1" t="s">
        <v>182</v>
      </c>
      <c r="AB28" s="1"/>
      <c r="AC28" s="1" t="s">
        <v>378</v>
      </c>
      <c r="AD28" s="1"/>
      <c r="AE28" s="1"/>
      <c r="AF28" s="1"/>
      <c r="AG28" s="1"/>
      <c r="AH28" s="1"/>
      <c r="AI28" s="1" t="s">
        <v>154</v>
      </c>
      <c r="AJ28" s="1"/>
      <c r="AK28" s="1" t="s">
        <v>83</v>
      </c>
      <c r="AL28" s="1"/>
      <c r="AM28" s="1"/>
    </row>
    <row r="29" spans="2:43" ht="17.25" customHeight="1">
      <c r="B29" s="67" t="s">
        <v>92</v>
      </c>
      <c r="C29" s="4" t="s">
        <v>521</v>
      </c>
      <c r="E29" s="1"/>
      <c r="F29" s="1"/>
      <c r="G29" s="1"/>
      <c r="H29" s="1"/>
      <c r="I29" s="1"/>
      <c r="J29" s="1"/>
      <c r="K29" s="1"/>
      <c r="L29" s="1"/>
      <c r="M29" s="1"/>
      <c r="N29" s="1"/>
      <c r="O29" s="1"/>
      <c r="P29" s="1"/>
      <c r="Q29" s="1"/>
      <c r="R29" s="1"/>
      <c r="S29" s="1"/>
      <c r="Z29" s="1"/>
      <c r="AA29" s="1" t="s">
        <v>183</v>
      </c>
      <c r="AB29" s="1"/>
      <c r="AC29" s="1" t="s">
        <v>424</v>
      </c>
      <c r="AD29" s="1"/>
      <c r="AE29" s="1"/>
      <c r="AF29" s="1"/>
      <c r="AG29" s="1"/>
      <c r="AH29" s="1"/>
      <c r="AI29" s="1" t="s">
        <v>246</v>
      </c>
      <c r="AJ29" s="1"/>
      <c r="AK29" s="1" t="s">
        <v>84</v>
      </c>
      <c r="AL29" s="1"/>
      <c r="AM29" s="1"/>
    </row>
    <row r="30" spans="2:43" ht="17.25" customHeight="1">
      <c r="B30" s="67" t="s">
        <v>287</v>
      </c>
      <c r="C30" s="4" t="s">
        <v>522</v>
      </c>
      <c r="E30" s="1"/>
      <c r="F30" s="1"/>
      <c r="G30" s="1"/>
      <c r="H30" s="1"/>
      <c r="I30" s="1"/>
      <c r="J30" s="1"/>
      <c r="K30" s="1"/>
      <c r="L30" s="1"/>
      <c r="M30" s="1"/>
      <c r="N30" s="1"/>
      <c r="O30" s="1"/>
      <c r="P30" s="1"/>
      <c r="Q30" s="1"/>
      <c r="R30" s="1"/>
      <c r="S30" s="1"/>
      <c r="Z30" s="1"/>
      <c r="AA30" s="1" t="s">
        <v>217</v>
      </c>
      <c r="AB30" s="1"/>
      <c r="AC30" s="1" t="s">
        <v>425</v>
      </c>
      <c r="AD30" s="1"/>
      <c r="AE30" s="1"/>
      <c r="AF30" s="1"/>
      <c r="AG30" s="1"/>
      <c r="AH30" s="1"/>
      <c r="AI30" s="1" t="s">
        <v>382</v>
      </c>
      <c r="AJ30" s="1"/>
      <c r="AK30" s="1" t="s">
        <v>85</v>
      </c>
      <c r="AL30" s="1"/>
      <c r="AM30" s="1"/>
    </row>
    <row r="31" spans="2:43" ht="17.25" customHeight="1">
      <c r="B31" s="4" t="s">
        <v>379</v>
      </c>
      <c r="C31" s="4" t="s">
        <v>523</v>
      </c>
      <c r="E31" s="1"/>
      <c r="F31" s="1"/>
      <c r="G31" s="1"/>
      <c r="H31" s="1"/>
      <c r="I31" s="1"/>
      <c r="J31" s="1"/>
      <c r="K31" s="1"/>
      <c r="L31" s="1"/>
      <c r="M31" s="1"/>
      <c r="N31" s="1"/>
      <c r="O31" s="1"/>
      <c r="P31" s="1"/>
      <c r="Q31" s="1"/>
      <c r="R31" s="1"/>
      <c r="S31" s="1"/>
      <c r="Z31" s="1"/>
      <c r="AA31" s="1" t="s">
        <v>249</v>
      </c>
      <c r="AB31" s="1"/>
      <c r="AC31" s="1" t="s">
        <v>447</v>
      </c>
      <c r="AD31" s="1"/>
      <c r="AE31" s="1"/>
      <c r="AF31" s="1"/>
      <c r="AG31" s="1"/>
      <c r="AH31" s="1"/>
      <c r="AI31" s="1" t="s">
        <v>429</v>
      </c>
      <c r="AJ31" s="1"/>
      <c r="AK31" s="1" t="s">
        <v>329</v>
      </c>
      <c r="AL31" s="1"/>
      <c r="AM31" s="1"/>
    </row>
    <row r="32" spans="2:43" ht="17.25" customHeight="1">
      <c r="B32" s="4" t="s">
        <v>197</v>
      </c>
      <c r="C32" s="4" t="s">
        <v>524</v>
      </c>
      <c r="E32" s="1"/>
      <c r="F32" s="1"/>
      <c r="G32" s="1"/>
      <c r="H32" s="1"/>
      <c r="I32" s="1"/>
      <c r="J32" s="1"/>
      <c r="K32" s="1"/>
      <c r="L32" s="1"/>
      <c r="M32" s="1"/>
      <c r="N32" s="1"/>
      <c r="O32" s="1"/>
      <c r="P32" s="1"/>
      <c r="Q32" s="1"/>
      <c r="R32" s="1"/>
      <c r="S32" s="1"/>
      <c r="Z32" s="1"/>
      <c r="AA32" s="1" t="s">
        <v>250</v>
      </c>
      <c r="AB32" s="1"/>
      <c r="AC32" s="1"/>
      <c r="AD32" s="1"/>
      <c r="AE32" s="1"/>
      <c r="AF32" s="1"/>
      <c r="AG32" s="1"/>
      <c r="AH32" s="1"/>
      <c r="AI32" s="1" t="s">
        <v>430</v>
      </c>
      <c r="AJ32" s="1"/>
      <c r="AK32" s="1"/>
      <c r="AL32" s="1"/>
      <c r="AM32" s="1"/>
    </row>
    <row r="33" spans="2:39" ht="17.25" customHeight="1">
      <c r="B33" s="4" t="s">
        <v>129</v>
      </c>
      <c r="C33" s="4" t="s">
        <v>525</v>
      </c>
      <c r="E33" s="1"/>
      <c r="F33" s="1"/>
      <c r="G33" s="1"/>
      <c r="H33" s="1"/>
      <c r="I33" s="1"/>
      <c r="J33" s="1"/>
      <c r="K33" s="1"/>
      <c r="L33" s="1"/>
      <c r="M33" s="1"/>
      <c r="N33" s="1"/>
      <c r="O33" s="1"/>
      <c r="P33" s="1"/>
      <c r="Q33" s="1"/>
      <c r="R33" s="1"/>
      <c r="S33" s="1"/>
      <c r="Z33" s="1"/>
      <c r="AA33" s="1" t="s">
        <v>251</v>
      </c>
      <c r="AB33" s="1"/>
      <c r="AC33" s="1"/>
      <c r="AD33" s="1"/>
      <c r="AE33" s="1"/>
      <c r="AF33" s="1"/>
      <c r="AG33" s="1"/>
      <c r="AH33" s="1"/>
      <c r="AI33" s="1" t="s">
        <v>431</v>
      </c>
      <c r="AJ33" s="1"/>
      <c r="AK33" s="1"/>
      <c r="AL33" s="1"/>
      <c r="AM33" s="1"/>
    </row>
    <row r="34" spans="2:39" ht="17.25" customHeight="1">
      <c r="B34" s="67" t="s">
        <v>332</v>
      </c>
      <c r="C34" s="4" t="s">
        <v>526</v>
      </c>
      <c r="E34" s="1"/>
      <c r="F34" s="1"/>
      <c r="G34" s="1"/>
      <c r="H34" s="1"/>
      <c r="I34" s="1"/>
      <c r="J34" s="1"/>
      <c r="K34" s="1"/>
      <c r="L34" s="1"/>
      <c r="M34" s="1"/>
      <c r="N34" s="1"/>
      <c r="O34" s="1"/>
      <c r="P34" s="1"/>
      <c r="Q34" s="1"/>
      <c r="R34" s="1"/>
      <c r="S34" s="1"/>
      <c r="Z34" s="1"/>
      <c r="AA34" s="1" t="s">
        <v>253</v>
      </c>
      <c r="AB34" s="1"/>
      <c r="AC34" s="1"/>
      <c r="AD34" s="1"/>
      <c r="AE34" s="1"/>
      <c r="AF34" s="1"/>
      <c r="AG34" s="1"/>
      <c r="AH34" s="1"/>
      <c r="AI34" s="1" t="s">
        <v>432</v>
      </c>
      <c r="AJ34" s="1"/>
      <c r="AK34" s="1"/>
      <c r="AL34" s="1"/>
      <c r="AM34" s="1"/>
    </row>
    <row r="35" spans="2:39" ht="17.25" customHeight="1">
      <c r="B35" s="4" t="s">
        <v>27</v>
      </c>
      <c r="C35" s="4" t="s">
        <v>527</v>
      </c>
      <c r="E35" s="1"/>
      <c r="F35" s="1"/>
      <c r="G35" s="1"/>
      <c r="H35" s="1"/>
      <c r="I35" s="1"/>
      <c r="J35" s="1"/>
      <c r="K35" s="1"/>
      <c r="L35" s="1"/>
      <c r="M35" s="1"/>
      <c r="N35" s="1"/>
      <c r="O35" s="1"/>
      <c r="P35" s="1"/>
      <c r="Q35" s="1"/>
      <c r="R35" s="1"/>
      <c r="S35" s="1"/>
      <c r="Z35" s="1"/>
      <c r="AA35" s="1" t="s">
        <v>414</v>
      </c>
      <c r="AB35" s="1"/>
      <c r="AC35" s="1"/>
      <c r="AD35" s="1"/>
      <c r="AE35" s="1"/>
      <c r="AF35" s="1"/>
      <c r="AG35" s="1"/>
      <c r="AH35" s="1"/>
      <c r="AI35" s="1" t="s">
        <v>433</v>
      </c>
      <c r="AJ35" s="1"/>
      <c r="AK35" s="1"/>
      <c r="AL35" s="1"/>
      <c r="AM35" s="1"/>
    </row>
    <row r="36" spans="2:39" ht="17.25" customHeight="1">
      <c r="B36" s="67" t="s">
        <v>86</v>
      </c>
      <c r="C36" s="4" t="s">
        <v>528</v>
      </c>
      <c r="E36" s="1"/>
      <c r="F36" s="1"/>
      <c r="G36" s="1"/>
      <c r="H36" s="1"/>
      <c r="I36" s="1"/>
      <c r="J36" s="1"/>
      <c r="K36" s="1"/>
      <c r="L36" s="1"/>
      <c r="M36" s="1"/>
      <c r="N36" s="1"/>
      <c r="O36" s="1"/>
      <c r="P36" s="1"/>
      <c r="Q36" s="1"/>
      <c r="R36" s="1"/>
      <c r="S36" s="1"/>
      <c r="Z36" s="1"/>
      <c r="AA36" s="1" t="s">
        <v>415</v>
      </c>
      <c r="AB36" s="1"/>
      <c r="AC36" s="1"/>
      <c r="AD36" s="1"/>
      <c r="AE36" s="1"/>
      <c r="AF36" s="1"/>
      <c r="AG36" s="1"/>
      <c r="AH36" s="1"/>
      <c r="AI36" s="1" t="s">
        <v>434</v>
      </c>
      <c r="AJ36" s="1"/>
      <c r="AK36" s="1"/>
      <c r="AL36" s="1"/>
      <c r="AM36" s="1"/>
    </row>
    <row r="37" spans="2:39" ht="17.25" customHeight="1">
      <c r="B37" s="67" t="s">
        <v>383</v>
      </c>
      <c r="C37" s="4" t="s">
        <v>529</v>
      </c>
      <c r="E37" s="1"/>
      <c r="F37" s="1"/>
      <c r="G37" s="1"/>
      <c r="H37" s="1"/>
      <c r="I37" s="1"/>
      <c r="J37" s="1"/>
      <c r="K37" s="1"/>
      <c r="L37" s="1"/>
      <c r="M37" s="1"/>
      <c r="N37" s="1"/>
      <c r="O37" s="1"/>
      <c r="P37" s="1"/>
      <c r="Q37" s="1"/>
      <c r="R37" s="1"/>
      <c r="S37" s="1"/>
      <c r="Z37" s="1"/>
      <c r="AA37" s="1" t="s">
        <v>416</v>
      </c>
      <c r="AB37" s="1"/>
      <c r="AC37" s="1"/>
      <c r="AD37" s="1"/>
      <c r="AE37" s="1"/>
      <c r="AF37" s="1"/>
      <c r="AG37" s="1"/>
      <c r="AH37" s="1"/>
      <c r="AI37" s="1" t="s">
        <v>435</v>
      </c>
      <c r="AJ37" s="1"/>
      <c r="AK37" s="1"/>
      <c r="AL37" s="1"/>
      <c r="AM37" s="1"/>
    </row>
    <row r="38" spans="2:39" ht="17.25" customHeight="1">
      <c r="B38" s="67" t="s">
        <v>418</v>
      </c>
      <c r="C38" s="4" t="s">
        <v>530</v>
      </c>
      <c r="E38" s="1"/>
      <c r="F38" s="1"/>
      <c r="G38" s="1"/>
      <c r="H38" s="1"/>
      <c r="I38" s="1"/>
      <c r="J38" s="1"/>
      <c r="K38" s="1"/>
      <c r="L38" s="1"/>
      <c r="M38" s="1"/>
      <c r="N38" s="1"/>
      <c r="O38" s="1"/>
      <c r="P38" s="1"/>
      <c r="Q38" s="1"/>
      <c r="R38" s="1"/>
      <c r="S38" s="1"/>
      <c r="Z38" s="1"/>
      <c r="AA38" s="1" t="s">
        <v>417</v>
      </c>
      <c r="AB38" s="1"/>
      <c r="AC38" s="1"/>
      <c r="AD38" s="1"/>
      <c r="AE38" s="1"/>
      <c r="AF38" s="1"/>
      <c r="AG38" s="1"/>
      <c r="AH38" s="1"/>
      <c r="AI38" s="1" t="s">
        <v>436</v>
      </c>
      <c r="AJ38" s="1"/>
      <c r="AK38" s="1"/>
      <c r="AL38" s="1"/>
      <c r="AM38" s="1"/>
    </row>
    <row r="39" spans="2:39" ht="17.25" customHeight="1">
      <c r="B39" s="70" t="s">
        <v>229</v>
      </c>
      <c r="C39" s="14" t="s">
        <v>531</v>
      </c>
      <c r="R39" s="1"/>
      <c r="S39" s="1"/>
      <c r="Z39" s="1"/>
      <c r="AA39" s="1" t="s">
        <v>421</v>
      </c>
      <c r="AB39" s="1"/>
      <c r="AC39" s="1"/>
      <c r="AD39" s="1"/>
      <c r="AE39" s="1"/>
      <c r="AF39" s="1"/>
      <c r="AG39" s="1"/>
      <c r="AH39" s="1"/>
      <c r="AI39" s="1"/>
      <c r="AJ39" s="1"/>
      <c r="AK39" s="1"/>
      <c r="AL39" s="1"/>
      <c r="AM39" s="1"/>
    </row>
    <row r="40" spans="2:39" ht="17.25" customHeight="1">
      <c r="B40" s="70" t="s">
        <v>452</v>
      </c>
      <c r="C40" s="14" t="s">
        <v>532</v>
      </c>
      <c r="AA40" s="1" t="s">
        <v>422</v>
      </c>
    </row>
    <row r="41" spans="2:39" ht="17.25" customHeight="1">
      <c r="B41" s="14" t="s">
        <v>232</v>
      </c>
      <c r="C41" s="14" t="s">
        <v>533</v>
      </c>
    </row>
    <row r="42" spans="2:39" ht="17.25" customHeight="1">
      <c r="B42" s="14" t="s">
        <v>102</v>
      </c>
      <c r="C42" s="14" t="s">
        <v>534</v>
      </c>
    </row>
    <row r="43" spans="2:39" ht="17.25" customHeight="1">
      <c r="B43" s="14" t="s">
        <v>58</v>
      </c>
      <c r="C43" s="14" t="s">
        <v>535</v>
      </c>
    </row>
    <row r="44" spans="2:39" ht="17.25" customHeight="1">
      <c r="B44" s="2"/>
    </row>
    <row r="45" spans="2:39" ht="17.25" customHeight="1">
      <c r="B45" s="2"/>
    </row>
    <row r="46" spans="2:39" ht="17.25" customHeight="1">
      <c r="B46" s="2"/>
    </row>
    <row r="47" spans="2:39" ht="17.25" customHeight="1">
      <c r="B47" s="2"/>
    </row>
    <row r="48" spans="2:39" ht="17.25" customHeight="1">
      <c r="B48" s="2" t="s">
        <v>548</v>
      </c>
    </row>
    <row r="49" spans="2:45" ht="17.25" customHeight="1">
      <c r="B49" s="2" t="s">
        <v>546</v>
      </c>
    </row>
    <row r="50" spans="2:45" ht="17.25" customHeight="1">
      <c r="B50" s="2" t="s">
        <v>547</v>
      </c>
      <c r="E50" s="7" t="s">
        <v>261</v>
      </c>
      <c r="F50" t="s">
        <v>412</v>
      </c>
      <c r="G50" s="3" t="s">
        <v>490</v>
      </c>
      <c r="H50" s="3" t="s">
        <v>478</v>
      </c>
      <c r="I50" t="s">
        <v>476</v>
      </c>
      <c r="J50" t="s">
        <v>495</v>
      </c>
      <c r="K50" t="s">
        <v>486</v>
      </c>
      <c r="O50" t="s">
        <v>496</v>
      </c>
      <c r="Q50" t="s">
        <v>497</v>
      </c>
      <c r="R50" t="s">
        <v>482</v>
      </c>
      <c r="S50" s="6" t="str">
        <f>C13</f>
        <v>EMPRESAS_PUBLICAS_DE_CUNDINAMARCA</v>
      </c>
      <c r="T50" s="3" t="s">
        <v>485</v>
      </c>
      <c r="U50" s="3" t="s">
        <v>488</v>
      </c>
      <c r="V50" s="3"/>
      <c r="W50" s="3" t="s">
        <v>474</v>
      </c>
      <c r="X50" s="3" t="s">
        <v>468</v>
      </c>
      <c r="Y50" s="3" t="s">
        <v>477</v>
      </c>
      <c r="Z50" s="3" t="s">
        <v>469</v>
      </c>
      <c r="AA50" s="3" t="s">
        <v>462</v>
      </c>
      <c r="AB50" s="3" t="s">
        <v>464</v>
      </c>
      <c r="AC50" s="3" t="s">
        <v>460</v>
      </c>
      <c r="AD50" s="3" t="s">
        <v>472</v>
      </c>
      <c r="AE50" s="3" t="s">
        <v>473</v>
      </c>
      <c r="AF50" s="3" t="s">
        <v>475</v>
      </c>
      <c r="AG50" s="3" t="s">
        <v>463</v>
      </c>
      <c r="AH50" s="3" t="s">
        <v>480</v>
      </c>
      <c r="AI50" s="3" t="s">
        <v>481</v>
      </c>
      <c r="AJ50" s="3" t="s">
        <v>471</v>
      </c>
      <c r="AK50" s="3" t="s">
        <v>466</v>
      </c>
      <c r="AL50" s="3" t="s">
        <v>470</v>
      </c>
      <c r="AM50" s="3" t="s">
        <v>458</v>
      </c>
      <c r="AN50" s="3" t="s">
        <v>461</v>
      </c>
      <c r="AO50" s="3" t="s">
        <v>459</v>
      </c>
      <c r="AP50" s="3" t="s">
        <v>465</v>
      </c>
      <c r="AQ50" s="3" t="s">
        <v>467</v>
      </c>
      <c r="AR50" s="3" t="s">
        <v>491</v>
      </c>
      <c r="AS50" s="3" t="s">
        <v>479</v>
      </c>
    </row>
    <row r="51" spans="2:45" ht="17.25" customHeight="1">
      <c r="B51" s="2"/>
    </row>
    <row r="52" spans="2:45" ht="17.25" customHeight="1">
      <c r="B52" s="2"/>
    </row>
    <row r="53" spans="2:45" ht="17.25" customHeight="1">
      <c r="B53" s="2"/>
    </row>
    <row r="54" spans="2:45" ht="17.25" customHeight="1">
      <c r="B54" s="2"/>
    </row>
    <row r="55" spans="2:45" ht="17.25" customHeight="1">
      <c r="B55" s="2"/>
    </row>
    <row r="56" spans="2:45" ht="17.25" customHeight="1">
      <c r="B56" s="2"/>
    </row>
    <row r="57" spans="2:45" ht="17.25" customHeight="1">
      <c r="B57" s="2"/>
    </row>
    <row r="58" spans="2:45" ht="17.25" customHeight="1">
      <c r="B58" s="2"/>
    </row>
    <row r="59" spans="2:45" ht="17.25" customHeight="1">
      <c r="B59" s="2"/>
    </row>
    <row r="60" spans="2:45" ht="17.25" customHeight="1">
      <c r="B60" s="2"/>
    </row>
    <row r="61" spans="2:45" ht="17.25" customHeight="1">
      <c r="B61" s="2"/>
    </row>
    <row r="62" spans="2:45" ht="17.25" customHeight="1">
      <c r="B62" s="2"/>
    </row>
    <row r="63" spans="2:45" ht="17.25" customHeight="1">
      <c r="B63" s="2"/>
    </row>
    <row r="64" spans="2:45" ht="17.25" customHeight="1">
      <c r="B64" s="2"/>
    </row>
    <row r="65" spans="2:2">
      <c r="B65" s="2"/>
    </row>
    <row r="66" spans="2:2">
      <c r="B66" s="2"/>
    </row>
    <row r="67" spans="2:2">
      <c r="B67" s="2"/>
    </row>
    <row r="68" spans="2:2">
      <c r="B68" s="2"/>
    </row>
    <row r="69" spans="2:2">
      <c r="B69" s="2"/>
    </row>
    <row r="70" spans="2:2">
      <c r="B70" s="2"/>
    </row>
    <row r="71" spans="2:2">
      <c r="B71" s="2"/>
    </row>
    <row r="72" spans="2:2">
      <c r="B72" s="2"/>
    </row>
    <row r="73" spans="2:2">
      <c r="B73" s="2"/>
    </row>
    <row r="74" spans="2:2">
      <c r="B74" s="2"/>
    </row>
    <row r="75" spans="2:2">
      <c r="B75" s="2"/>
    </row>
    <row r="76" spans="2:2">
      <c r="B76" s="2"/>
    </row>
    <row r="77" spans="2:2">
      <c r="B77" s="2"/>
    </row>
    <row r="78" spans="2:2">
      <c r="B78" s="2"/>
    </row>
    <row r="79" spans="2:2">
      <c r="B79" s="2"/>
    </row>
    <row r="80" spans="2:2">
      <c r="B80" s="2"/>
    </row>
    <row r="81" spans="2:2">
      <c r="B81" s="2"/>
    </row>
    <row r="82" spans="2:2">
      <c r="B82" s="2"/>
    </row>
    <row r="83" spans="2:2">
      <c r="B83" s="2"/>
    </row>
    <row r="84" spans="2:2">
      <c r="B84" s="2"/>
    </row>
    <row r="85" spans="2:2">
      <c r="B85" s="2"/>
    </row>
    <row r="86" spans="2:2">
      <c r="B86" s="2"/>
    </row>
    <row r="87" spans="2:2">
      <c r="B87" s="2"/>
    </row>
    <row r="88" spans="2:2">
      <c r="B88" s="2"/>
    </row>
    <row r="89" spans="2:2">
      <c r="B89" s="2"/>
    </row>
    <row r="90" spans="2:2">
      <c r="B90" s="2"/>
    </row>
    <row r="91" spans="2:2">
      <c r="B91" s="2"/>
    </row>
    <row r="92" spans="2:2">
      <c r="B92" s="2"/>
    </row>
    <row r="93" spans="2:2">
      <c r="B93" s="2"/>
    </row>
    <row r="94" spans="2:2">
      <c r="B94" s="2"/>
    </row>
    <row r="95" spans="2:2">
      <c r="B95" s="2"/>
    </row>
    <row r="96" spans="2:2">
      <c r="B96" s="2"/>
    </row>
    <row r="97" spans="2:2">
      <c r="B97" s="2"/>
    </row>
    <row r="98" spans="2:2">
      <c r="B98" s="2"/>
    </row>
    <row r="99" spans="2:2">
      <c r="B99" s="2"/>
    </row>
    <row r="100" spans="2:2">
      <c r="B100" s="2"/>
    </row>
    <row r="101" spans="2:2">
      <c r="B101" s="2"/>
    </row>
    <row r="102" spans="2:2">
      <c r="B102" s="2"/>
    </row>
    <row r="103" spans="2:2">
      <c r="B103" s="2"/>
    </row>
    <row r="104" spans="2:2">
      <c r="B104" s="2"/>
    </row>
    <row r="105" spans="2:2">
      <c r="B105" s="2"/>
    </row>
    <row r="106" spans="2:2">
      <c r="B106" s="2"/>
    </row>
    <row r="107" spans="2:2">
      <c r="B107" s="2"/>
    </row>
    <row r="108" spans="2:2">
      <c r="B108" s="2"/>
    </row>
    <row r="109" spans="2:2">
      <c r="B109" s="2"/>
    </row>
    <row r="110" spans="2:2">
      <c r="B110" s="2"/>
    </row>
    <row r="111" spans="2:2">
      <c r="B111" s="2"/>
    </row>
    <row r="112" spans="2:2">
      <c r="B112" s="2"/>
    </row>
    <row r="113" spans="2:2">
      <c r="B113" s="2"/>
    </row>
    <row r="114" spans="2:2">
      <c r="B114" s="2"/>
    </row>
    <row r="115" spans="2:2">
      <c r="B115" s="2"/>
    </row>
    <row r="116" spans="2:2">
      <c r="B116" s="2"/>
    </row>
    <row r="117" spans="2:2">
      <c r="B117" s="2"/>
    </row>
    <row r="118" spans="2:2">
      <c r="B118" s="2"/>
    </row>
    <row r="119" spans="2:2">
      <c r="B119" s="2"/>
    </row>
    <row r="120" spans="2:2">
      <c r="B120" s="2"/>
    </row>
    <row r="121" spans="2:2">
      <c r="B121" s="2"/>
    </row>
    <row r="122" spans="2:2">
      <c r="B122" s="2"/>
    </row>
    <row r="123" spans="2:2">
      <c r="B123" s="2"/>
    </row>
    <row r="124" spans="2:2">
      <c r="B124" s="2"/>
    </row>
    <row r="125" spans="2:2">
      <c r="B125" s="2"/>
    </row>
    <row r="126" spans="2:2">
      <c r="B126" s="2"/>
    </row>
    <row r="127" spans="2:2">
      <c r="B127" s="2"/>
    </row>
    <row r="128" spans="2:2">
      <c r="B128" s="2"/>
    </row>
    <row r="129" spans="2:2">
      <c r="B129" s="2"/>
    </row>
    <row r="130" spans="2:2">
      <c r="B130" s="2"/>
    </row>
    <row r="131" spans="2:2">
      <c r="B131" s="2"/>
    </row>
    <row r="132" spans="2:2">
      <c r="B132" s="2"/>
    </row>
    <row r="133" spans="2:2">
      <c r="B133" s="2"/>
    </row>
    <row r="134" spans="2:2">
      <c r="B134" s="2"/>
    </row>
    <row r="135" spans="2:2">
      <c r="B135" s="2"/>
    </row>
    <row r="136" spans="2:2">
      <c r="B136" s="2"/>
    </row>
    <row r="137" spans="2:2">
      <c r="B137" s="2"/>
    </row>
    <row r="138" spans="2:2">
      <c r="B138" s="2"/>
    </row>
    <row r="139" spans="2:2">
      <c r="B139" s="2"/>
    </row>
    <row r="140" spans="2:2">
      <c r="B140" s="2"/>
    </row>
    <row r="141" spans="2:2">
      <c r="B141" s="2"/>
    </row>
    <row r="142" spans="2:2">
      <c r="B142" s="2"/>
    </row>
    <row r="143" spans="2:2">
      <c r="B143" s="2"/>
    </row>
    <row r="144" spans="2:2">
      <c r="B144" s="2"/>
    </row>
    <row r="145" spans="2:2">
      <c r="B145" s="2"/>
    </row>
    <row r="146" spans="2:2">
      <c r="B146" s="2"/>
    </row>
    <row r="147" spans="2:2">
      <c r="B147" s="2"/>
    </row>
    <row r="148" spans="2:2">
      <c r="B148" s="2"/>
    </row>
    <row r="149" spans="2:2">
      <c r="B149" s="2"/>
    </row>
    <row r="150" spans="2:2">
      <c r="B150" s="2"/>
    </row>
    <row r="151" spans="2:2">
      <c r="B151" s="2"/>
    </row>
    <row r="152" spans="2:2">
      <c r="B152" s="2"/>
    </row>
    <row r="153" spans="2:2">
      <c r="B153" s="2"/>
    </row>
    <row r="154" spans="2:2">
      <c r="B154" s="2"/>
    </row>
    <row r="155" spans="2:2">
      <c r="B155" s="2"/>
    </row>
    <row r="156" spans="2:2">
      <c r="B156" s="2"/>
    </row>
    <row r="157" spans="2:2">
      <c r="B157" s="2"/>
    </row>
    <row r="158" spans="2:2">
      <c r="B158" s="2"/>
    </row>
    <row r="159" spans="2:2">
      <c r="B159" s="2"/>
    </row>
    <row r="160" spans="2:2">
      <c r="B160" s="2"/>
    </row>
    <row r="161" spans="2:2">
      <c r="B161" s="2"/>
    </row>
    <row r="162" spans="2:2">
      <c r="B162" s="2"/>
    </row>
    <row r="163" spans="2:2">
      <c r="B163" s="2"/>
    </row>
    <row r="164" spans="2:2">
      <c r="B164" s="2"/>
    </row>
    <row r="165" spans="2:2">
      <c r="B165" s="2"/>
    </row>
    <row r="166" spans="2:2">
      <c r="B166" s="2"/>
    </row>
    <row r="167" spans="2:2">
      <c r="B167" s="2"/>
    </row>
    <row r="168" spans="2:2">
      <c r="B168" s="2"/>
    </row>
    <row r="169" spans="2:2">
      <c r="B169" s="2"/>
    </row>
    <row r="170" spans="2:2">
      <c r="B170" s="2"/>
    </row>
    <row r="171" spans="2:2">
      <c r="B171" s="2"/>
    </row>
    <row r="172" spans="2:2">
      <c r="B172" s="2"/>
    </row>
    <row r="173" spans="2:2">
      <c r="B173" s="2"/>
    </row>
    <row r="174" spans="2:2">
      <c r="B174" s="2"/>
    </row>
    <row r="175" spans="2:2">
      <c r="B175" s="2"/>
    </row>
    <row r="176" spans="2:2">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188" spans="2:2">
      <c r="B188" s="2"/>
    </row>
    <row r="189" spans="2:2">
      <c r="B189" s="2"/>
    </row>
    <row r="190" spans="2:2">
      <c r="B190" s="2"/>
    </row>
    <row r="191" spans="2:2">
      <c r="B191" s="2"/>
    </row>
    <row r="192" spans="2:2">
      <c r="B192" s="2"/>
    </row>
    <row r="193" spans="2:2">
      <c r="B193" s="2"/>
    </row>
    <row r="194" spans="2:2">
      <c r="B194" s="2"/>
    </row>
    <row r="195" spans="2:2">
      <c r="B195" s="2"/>
    </row>
    <row r="196" spans="2:2">
      <c r="B196" s="2"/>
    </row>
    <row r="197" spans="2:2">
      <c r="B197" s="2"/>
    </row>
    <row r="198" spans="2:2">
      <c r="B198" s="2"/>
    </row>
    <row r="199" spans="2:2">
      <c r="B199" s="2"/>
    </row>
    <row r="200" spans="2:2">
      <c r="B200" s="2"/>
    </row>
    <row r="201" spans="2:2">
      <c r="B201" s="2"/>
    </row>
    <row r="202" spans="2:2">
      <c r="B202" s="2"/>
    </row>
    <row r="203" spans="2:2">
      <c r="B203" s="2"/>
    </row>
    <row r="204" spans="2:2">
      <c r="B204" s="2"/>
    </row>
    <row r="205" spans="2:2">
      <c r="B205" s="2"/>
    </row>
    <row r="206" spans="2:2">
      <c r="B206" s="2"/>
    </row>
    <row r="207" spans="2:2">
      <c r="B207" s="2"/>
    </row>
    <row r="208" spans="2:2">
      <c r="B208" s="2"/>
    </row>
    <row r="209" spans="2:2">
      <c r="B209" s="2"/>
    </row>
    <row r="210" spans="2:2">
      <c r="B210" s="2"/>
    </row>
    <row r="211" spans="2:2">
      <c r="B211" s="2"/>
    </row>
    <row r="212" spans="2:2">
      <c r="B212" s="2"/>
    </row>
    <row r="213" spans="2:2">
      <c r="B213" s="2"/>
    </row>
    <row r="214" spans="2:2">
      <c r="B214" s="2"/>
    </row>
    <row r="215" spans="2:2">
      <c r="B215" s="2"/>
    </row>
    <row r="216" spans="2:2">
      <c r="B216" s="2"/>
    </row>
    <row r="217" spans="2:2">
      <c r="B217" s="2"/>
    </row>
    <row r="218" spans="2:2">
      <c r="B218" s="2"/>
    </row>
    <row r="219" spans="2:2">
      <c r="B219" s="2"/>
    </row>
    <row r="220" spans="2:2">
      <c r="B220" s="2"/>
    </row>
    <row r="221" spans="2:2">
      <c r="B221" s="2"/>
    </row>
    <row r="222" spans="2:2">
      <c r="B222" s="2"/>
    </row>
    <row r="223" spans="2:2">
      <c r="B223" s="2"/>
    </row>
    <row r="224" spans="2:2">
      <c r="B224" s="2"/>
    </row>
    <row r="225" spans="2:2">
      <c r="B225" s="2"/>
    </row>
    <row r="226" spans="2:2">
      <c r="B226" s="2"/>
    </row>
    <row r="227" spans="2:2">
      <c r="B227" s="2"/>
    </row>
    <row r="228" spans="2:2">
      <c r="B228" s="2"/>
    </row>
    <row r="229" spans="2:2">
      <c r="B229" s="2"/>
    </row>
    <row r="230" spans="2:2">
      <c r="B230" s="2"/>
    </row>
    <row r="231" spans="2:2">
      <c r="B231" s="2"/>
    </row>
    <row r="232" spans="2:2">
      <c r="B232" s="2"/>
    </row>
    <row r="233" spans="2:2">
      <c r="B233" s="2"/>
    </row>
    <row r="234" spans="2:2">
      <c r="B234" s="2"/>
    </row>
    <row r="235" spans="2:2">
      <c r="B235" s="2"/>
    </row>
    <row r="236" spans="2:2">
      <c r="B236" s="2"/>
    </row>
    <row r="237" spans="2:2">
      <c r="B237" s="2"/>
    </row>
    <row r="238" spans="2:2">
      <c r="B238" s="2"/>
    </row>
    <row r="239" spans="2:2">
      <c r="B239" s="2"/>
    </row>
    <row r="240" spans="2:2">
      <c r="B240" s="2"/>
    </row>
    <row r="241" spans="2:2">
      <c r="B241" s="2"/>
    </row>
    <row r="242" spans="2:2">
      <c r="B242" s="2"/>
    </row>
    <row r="243" spans="2:2">
      <c r="B243" s="2"/>
    </row>
    <row r="244" spans="2:2">
      <c r="B244" s="2"/>
    </row>
    <row r="245" spans="2:2">
      <c r="B245" s="2"/>
    </row>
    <row r="246" spans="2:2">
      <c r="B246" s="2"/>
    </row>
    <row r="247" spans="2:2">
      <c r="B247" s="2"/>
    </row>
    <row r="248" spans="2:2">
      <c r="B248" s="2"/>
    </row>
    <row r="249" spans="2:2">
      <c r="B249" s="2"/>
    </row>
    <row r="250" spans="2:2">
      <c r="B250" s="2"/>
    </row>
    <row r="251" spans="2:2">
      <c r="B251" s="2"/>
    </row>
    <row r="252" spans="2:2">
      <c r="B252" s="2"/>
    </row>
    <row r="253" spans="2:2">
      <c r="B253" s="2"/>
    </row>
    <row r="254" spans="2:2">
      <c r="B254" s="2"/>
    </row>
    <row r="255" spans="2:2">
      <c r="B255" s="2"/>
    </row>
    <row r="256" spans="2:2">
      <c r="B256" s="2"/>
    </row>
    <row r="257" spans="2:2">
      <c r="B257" s="2"/>
    </row>
    <row r="258" spans="2:2">
      <c r="B258" s="2"/>
    </row>
    <row r="259" spans="2:2">
      <c r="B259" s="2"/>
    </row>
    <row r="260" spans="2:2">
      <c r="B260" s="2"/>
    </row>
    <row r="261" spans="2:2">
      <c r="B261" s="2"/>
    </row>
    <row r="262" spans="2:2">
      <c r="B262" s="2"/>
    </row>
    <row r="263" spans="2:2">
      <c r="B263" s="2"/>
    </row>
    <row r="264" spans="2:2">
      <c r="B264" s="2"/>
    </row>
    <row r="265" spans="2:2">
      <c r="B265" s="2"/>
    </row>
    <row r="266" spans="2:2">
      <c r="B266" s="2"/>
    </row>
    <row r="267" spans="2:2">
      <c r="B267" s="2"/>
    </row>
    <row r="268" spans="2:2">
      <c r="B268" s="2"/>
    </row>
    <row r="269" spans="2:2">
      <c r="B269" s="2"/>
    </row>
    <row r="270" spans="2:2">
      <c r="B270" s="2"/>
    </row>
    <row r="271" spans="2:2">
      <c r="B271" s="2"/>
    </row>
    <row r="272" spans="2:2">
      <c r="B272" s="2"/>
    </row>
    <row r="273" spans="2:2">
      <c r="B273" s="2"/>
    </row>
    <row r="274" spans="2:2">
      <c r="B274" s="2"/>
    </row>
    <row r="275" spans="2:2">
      <c r="B275" s="2"/>
    </row>
    <row r="276" spans="2:2">
      <c r="B276" s="2"/>
    </row>
    <row r="277" spans="2:2">
      <c r="B277" s="2"/>
    </row>
    <row r="278" spans="2:2">
      <c r="B278" s="2"/>
    </row>
    <row r="279" spans="2:2">
      <c r="B279" s="2"/>
    </row>
    <row r="280" spans="2:2">
      <c r="B280" s="2"/>
    </row>
    <row r="281" spans="2:2">
      <c r="B281" s="2"/>
    </row>
    <row r="282" spans="2:2">
      <c r="B282" s="2"/>
    </row>
    <row r="283" spans="2:2">
      <c r="B283" s="2"/>
    </row>
    <row r="284" spans="2:2">
      <c r="B284" s="2"/>
    </row>
    <row r="285" spans="2:2">
      <c r="B285" s="2"/>
    </row>
    <row r="286" spans="2:2">
      <c r="B286" s="2"/>
    </row>
    <row r="287" spans="2:2">
      <c r="B287" s="2"/>
    </row>
    <row r="288" spans="2:2">
      <c r="B288" s="2"/>
    </row>
    <row r="289" spans="2:2">
      <c r="B289" s="2"/>
    </row>
    <row r="290" spans="2:2">
      <c r="B290" s="2"/>
    </row>
    <row r="291" spans="2:2">
      <c r="B291" s="2"/>
    </row>
    <row r="292" spans="2:2">
      <c r="B292" s="2"/>
    </row>
    <row r="293" spans="2:2">
      <c r="B293" s="2"/>
    </row>
    <row r="294" spans="2:2">
      <c r="B294" s="2"/>
    </row>
    <row r="295" spans="2:2">
      <c r="B295" s="2"/>
    </row>
    <row r="296" spans="2:2">
      <c r="B296" s="2"/>
    </row>
    <row r="297" spans="2:2">
      <c r="B297" s="2"/>
    </row>
    <row r="298" spans="2:2">
      <c r="B298" s="2"/>
    </row>
    <row r="299" spans="2:2">
      <c r="B299" s="2"/>
    </row>
    <row r="300" spans="2:2">
      <c r="B300" s="2"/>
    </row>
    <row r="301" spans="2:2">
      <c r="B301" s="2"/>
    </row>
    <row r="302" spans="2:2">
      <c r="B302" s="2"/>
    </row>
    <row r="303" spans="2:2">
      <c r="B303" s="2"/>
    </row>
    <row r="304" spans="2:2">
      <c r="B304" s="2"/>
    </row>
    <row r="305" spans="2:2">
      <c r="B305" s="2"/>
    </row>
    <row r="306" spans="2:2">
      <c r="B306" s="2"/>
    </row>
    <row r="307" spans="2:2">
      <c r="B307" s="2"/>
    </row>
    <row r="308" spans="2:2">
      <c r="B308" s="2"/>
    </row>
    <row r="309" spans="2:2">
      <c r="B309" s="2"/>
    </row>
    <row r="310" spans="2:2">
      <c r="B310" s="2"/>
    </row>
    <row r="311" spans="2:2">
      <c r="B311" s="2"/>
    </row>
    <row r="312" spans="2:2">
      <c r="B312" s="2"/>
    </row>
    <row r="313" spans="2:2">
      <c r="B313" s="2"/>
    </row>
    <row r="314" spans="2:2">
      <c r="B314" s="2"/>
    </row>
    <row r="315" spans="2:2">
      <c r="B315" s="2"/>
    </row>
    <row r="316" spans="2:2">
      <c r="B316" s="2"/>
    </row>
    <row r="317" spans="2:2">
      <c r="B317" s="2"/>
    </row>
    <row r="318" spans="2:2">
      <c r="B318" s="2"/>
    </row>
    <row r="319" spans="2:2">
      <c r="B319" s="2"/>
    </row>
    <row r="320" spans="2:2">
      <c r="B320" s="2"/>
    </row>
    <row r="321" spans="2:2">
      <c r="B321" s="2"/>
    </row>
    <row r="322" spans="2:2">
      <c r="B322" s="2"/>
    </row>
    <row r="323" spans="2:2">
      <c r="B323" s="2"/>
    </row>
    <row r="324" spans="2:2">
      <c r="B324" s="2"/>
    </row>
    <row r="325" spans="2:2">
      <c r="B325" s="2"/>
    </row>
    <row r="326" spans="2:2">
      <c r="B326" s="2"/>
    </row>
    <row r="327" spans="2:2">
      <c r="B327" s="2"/>
    </row>
    <row r="328" spans="2:2">
      <c r="B328" s="2"/>
    </row>
    <row r="329" spans="2:2">
      <c r="B329" s="2"/>
    </row>
    <row r="330" spans="2:2">
      <c r="B330" s="2"/>
    </row>
    <row r="331" spans="2:2">
      <c r="B331" s="2"/>
    </row>
    <row r="332" spans="2:2">
      <c r="B332" s="2"/>
    </row>
    <row r="333" spans="2:2">
      <c r="B333" s="2"/>
    </row>
    <row r="334" spans="2:2">
      <c r="B334" s="2"/>
    </row>
    <row r="335" spans="2:2">
      <c r="B335" s="2"/>
    </row>
    <row r="336" spans="2:2">
      <c r="B336" s="2"/>
    </row>
    <row r="337" spans="2:2">
      <c r="B337" s="2"/>
    </row>
    <row r="338" spans="2:2">
      <c r="B338" s="2"/>
    </row>
    <row r="339" spans="2:2">
      <c r="B339" s="2"/>
    </row>
    <row r="340" spans="2:2">
      <c r="B340" s="2"/>
    </row>
    <row r="341" spans="2:2">
      <c r="B341" s="2"/>
    </row>
    <row r="342" spans="2:2">
      <c r="B342" s="2"/>
    </row>
    <row r="343" spans="2:2">
      <c r="B343" s="2"/>
    </row>
    <row r="344" spans="2:2">
      <c r="B344" s="2"/>
    </row>
    <row r="345" spans="2:2">
      <c r="B345" s="2"/>
    </row>
    <row r="346" spans="2:2">
      <c r="B346" s="2"/>
    </row>
    <row r="347" spans="2:2">
      <c r="B347" s="2"/>
    </row>
    <row r="348" spans="2:2">
      <c r="B348" s="2"/>
    </row>
    <row r="349" spans="2:2">
      <c r="B349" s="2"/>
    </row>
    <row r="350" spans="2:2">
      <c r="B350" s="2"/>
    </row>
    <row r="351" spans="2:2">
      <c r="B351" s="2"/>
    </row>
    <row r="352" spans="2:2">
      <c r="B352" s="2"/>
    </row>
    <row r="353" spans="2:2">
      <c r="B353" s="2"/>
    </row>
    <row r="354" spans="2:2">
      <c r="B354" s="2"/>
    </row>
    <row r="355" spans="2:2">
      <c r="B355" s="2"/>
    </row>
    <row r="356" spans="2:2">
      <c r="B356" s="2"/>
    </row>
    <row r="357" spans="2:2">
      <c r="B357" s="2"/>
    </row>
    <row r="358" spans="2:2">
      <c r="B358" s="2"/>
    </row>
    <row r="359" spans="2:2">
      <c r="B359" s="2"/>
    </row>
    <row r="360" spans="2:2">
      <c r="B360" s="2"/>
    </row>
    <row r="361" spans="2:2">
      <c r="B361" s="2"/>
    </row>
    <row r="362" spans="2:2">
      <c r="B362" s="2"/>
    </row>
    <row r="363" spans="2:2">
      <c r="B363" s="2"/>
    </row>
    <row r="364" spans="2:2">
      <c r="B364" s="2"/>
    </row>
    <row r="365" spans="2:2">
      <c r="B365" s="2"/>
    </row>
    <row r="366" spans="2:2">
      <c r="B366" s="2"/>
    </row>
    <row r="367" spans="2:2">
      <c r="B367" s="2"/>
    </row>
    <row r="368" spans="2:2">
      <c r="B368" s="2"/>
    </row>
    <row r="369" spans="2:2">
      <c r="B369" s="2"/>
    </row>
    <row r="370" spans="2:2">
      <c r="B370" s="2"/>
    </row>
    <row r="371" spans="2:2">
      <c r="B371" s="2"/>
    </row>
    <row r="372" spans="2:2">
      <c r="B372" s="2"/>
    </row>
    <row r="373" spans="2:2">
      <c r="B373" s="2"/>
    </row>
    <row r="374" spans="2:2">
      <c r="B374" s="2"/>
    </row>
    <row r="375" spans="2:2">
      <c r="B375" s="2"/>
    </row>
    <row r="376" spans="2:2">
      <c r="B376" s="2"/>
    </row>
    <row r="377" spans="2:2">
      <c r="B377" s="2"/>
    </row>
    <row r="378" spans="2:2">
      <c r="B378" s="2"/>
    </row>
    <row r="379" spans="2:2">
      <c r="B379" s="2"/>
    </row>
    <row r="380" spans="2:2">
      <c r="B380" s="2"/>
    </row>
    <row r="381" spans="2:2">
      <c r="B381" s="2"/>
    </row>
    <row r="382" spans="2:2">
      <c r="B382" s="2"/>
    </row>
    <row r="383" spans="2:2">
      <c r="B383" s="2"/>
    </row>
    <row r="384" spans="2:2">
      <c r="B384" s="2"/>
    </row>
    <row r="385" spans="2:2">
      <c r="B385" s="2"/>
    </row>
    <row r="386" spans="2:2">
      <c r="B386" s="2"/>
    </row>
    <row r="387" spans="2:2">
      <c r="B387" s="2"/>
    </row>
    <row r="388" spans="2:2">
      <c r="B388" s="2"/>
    </row>
    <row r="389" spans="2:2">
      <c r="B389" s="2"/>
    </row>
    <row r="390" spans="2:2">
      <c r="B390" s="2"/>
    </row>
    <row r="391" spans="2:2">
      <c r="B391" s="2"/>
    </row>
    <row r="392" spans="2:2">
      <c r="B392" s="2"/>
    </row>
    <row r="393" spans="2:2">
      <c r="B393" s="2"/>
    </row>
    <row r="394" spans="2:2">
      <c r="B394" s="2"/>
    </row>
    <row r="395" spans="2:2">
      <c r="B395" s="2"/>
    </row>
    <row r="396" spans="2:2">
      <c r="B396" s="2"/>
    </row>
    <row r="397" spans="2:2">
      <c r="B397" s="2"/>
    </row>
  </sheetData>
  <sheetProtection algorithmName="SHA-512" hashValue="2akgOWzyhV19i7oD/fM+p3rQ/VhU+NNiVbAD+CV9sr8gyXRfFXL/0rpCNSkRl6XnfxJGkx9CLpNz78Y9FImriA==" saltValue="muDlIxocEqrDBD26sxcQLA==" spinCount="100000" sheet="1" objects="1" scenarios="1"/>
  <sortState xmlns:xlrd2="http://schemas.microsoft.com/office/spreadsheetml/2017/richdata2" ref="B3:C397">
    <sortCondition ref="B3:B397"/>
  </sortState>
  <pageMargins left="0.7" right="0.7" top="0.75" bottom="0.75" header="0.3" footer="0.3"/>
  <tableParts count="42">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 r:id="rId37"/>
    <tablePart r:id="rId38"/>
    <tablePart r:id="rId39"/>
    <tablePart r:id="rId40"/>
    <tablePart r:id="rId41"/>
    <tablePart r:id="rId42"/>
  </tableParts>
  <extLst>
    <ext xmlns:x14="http://schemas.microsoft.com/office/spreadsheetml/2009/9/main" uri="{CCE6A557-97BC-4b89-ADB6-D9C93CAAB3DF}">
      <x14:dataValidations xmlns:xm="http://schemas.microsoft.com/office/excel/2006/main" count="1">
        <x14:dataValidation type="list" allowBlank="1" showInputMessage="1" showErrorMessage="1" xr:uid="{D96BC5E1-81DF-4888-9315-67CD5C0C87D5}">
          <x14:formula1>
            <xm:f>'meta 83 ayudas tecnicas '!$Y$8</xm:f>
          </x14:formula1>
          <xm:sqref>B48:B50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08C9D-1CC3-4D7C-88C8-7EFA6003BC32}">
  <dimension ref="A1:I119"/>
  <sheetViews>
    <sheetView workbookViewId="0">
      <selection activeCell="B45" sqref="B45"/>
    </sheetView>
  </sheetViews>
  <sheetFormatPr baseColWidth="10" defaultRowHeight="15"/>
  <cols>
    <col min="1" max="1" width="26.140625" customWidth="1"/>
    <col min="6" max="6" width="24.28515625" customWidth="1"/>
  </cols>
  <sheetData>
    <row r="1" spans="1:9" ht="15.75" thickBot="1">
      <c r="A1" s="20" t="s">
        <v>2</v>
      </c>
      <c r="B1" s="20" t="s">
        <v>26</v>
      </c>
      <c r="F1" s="16" t="s">
        <v>549</v>
      </c>
      <c r="G1" s="17" t="s">
        <v>550</v>
      </c>
      <c r="H1" s="17" t="s">
        <v>551</v>
      </c>
      <c r="I1" s="17" t="s">
        <v>552</v>
      </c>
    </row>
    <row r="2" spans="1:9">
      <c r="A2" s="21" t="s">
        <v>261</v>
      </c>
      <c r="B2" s="3" t="s">
        <v>493</v>
      </c>
      <c r="E2" s="102"/>
      <c r="F2" s="22" t="s">
        <v>575</v>
      </c>
      <c r="G2" s="18" t="s">
        <v>576</v>
      </c>
      <c r="H2" s="23" t="s">
        <v>577</v>
      </c>
      <c r="I2" s="25" t="s">
        <v>578</v>
      </c>
    </row>
    <row r="3" spans="1:9">
      <c r="A3" s="21" t="s">
        <v>412</v>
      </c>
      <c r="B3" s="3" t="s">
        <v>489</v>
      </c>
      <c r="E3" s="103"/>
      <c r="F3" s="22" t="s">
        <v>610</v>
      </c>
      <c r="G3" s="19" t="s">
        <v>611</v>
      </c>
      <c r="H3" s="24" t="s">
        <v>612</v>
      </c>
      <c r="I3" s="26" t="s">
        <v>613</v>
      </c>
    </row>
    <row r="4" spans="1:9">
      <c r="A4" s="21" t="s">
        <v>457</v>
      </c>
      <c r="B4" s="3" t="s">
        <v>490</v>
      </c>
      <c r="E4" s="103"/>
      <c r="F4" s="22" t="s">
        <v>852</v>
      </c>
      <c r="G4" s="19" t="s">
        <v>853</v>
      </c>
      <c r="H4" s="24" t="s">
        <v>854</v>
      </c>
      <c r="I4" s="26" t="s">
        <v>855</v>
      </c>
    </row>
    <row r="5" spans="1:9">
      <c r="A5" s="21" t="s">
        <v>455</v>
      </c>
      <c r="B5" s="3" t="s">
        <v>478</v>
      </c>
      <c r="E5" s="103"/>
      <c r="F5" s="22" t="s">
        <v>852</v>
      </c>
      <c r="G5" s="19" t="s">
        <v>856</v>
      </c>
      <c r="H5" s="24" t="s">
        <v>857</v>
      </c>
      <c r="I5" s="26" t="s">
        <v>858</v>
      </c>
    </row>
    <row r="6" spans="1:9">
      <c r="A6" s="21" t="s">
        <v>453</v>
      </c>
      <c r="B6" s="3" t="s">
        <v>476</v>
      </c>
      <c r="E6" s="103"/>
      <c r="F6" s="22" t="s">
        <v>852</v>
      </c>
      <c r="G6" s="19" t="s">
        <v>859</v>
      </c>
      <c r="H6" s="24" t="s">
        <v>860</v>
      </c>
      <c r="I6" s="26" t="s">
        <v>861</v>
      </c>
    </row>
    <row r="7" spans="1:9">
      <c r="A7" s="21" t="s">
        <v>451</v>
      </c>
      <c r="B7" s="3" t="s">
        <v>484</v>
      </c>
      <c r="E7" s="103"/>
      <c r="F7" s="22" t="s">
        <v>821</v>
      </c>
      <c r="G7" s="19" t="s">
        <v>822</v>
      </c>
      <c r="H7" s="24" t="s">
        <v>823</v>
      </c>
      <c r="I7" s="26" t="s">
        <v>824</v>
      </c>
    </row>
    <row r="8" spans="1:9">
      <c r="A8" s="21" t="s">
        <v>456</v>
      </c>
      <c r="B8" s="3" t="s">
        <v>486</v>
      </c>
      <c r="E8" s="104"/>
      <c r="F8" s="22" t="s">
        <v>672</v>
      </c>
      <c r="G8" s="19" t="s">
        <v>673</v>
      </c>
      <c r="H8" s="24" t="s">
        <v>674</v>
      </c>
      <c r="I8" s="26" t="s">
        <v>675</v>
      </c>
    </row>
    <row r="9" spans="1:9" ht="15" customHeight="1">
      <c r="A9" s="21" t="s">
        <v>33</v>
      </c>
      <c r="B9" s="3" t="s">
        <v>492</v>
      </c>
      <c r="E9" s="102"/>
      <c r="F9" s="22" t="s">
        <v>672</v>
      </c>
      <c r="G9" s="18" t="s">
        <v>676</v>
      </c>
      <c r="H9" s="23" t="s">
        <v>677</v>
      </c>
      <c r="I9" s="25" t="s">
        <v>678</v>
      </c>
    </row>
    <row r="10" spans="1:9">
      <c r="A10" s="21" t="s">
        <v>73</v>
      </c>
      <c r="B10" s="3" t="s">
        <v>483</v>
      </c>
      <c r="E10" s="103"/>
      <c r="F10" s="22" t="s">
        <v>784</v>
      </c>
      <c r="G10" s="19" t="s">
        <v>785</v>
      </c>
      <c r="H10" s="24" t="s">
        <v>786</v>
      </c>
      <c r="I10" s="26" t="s">
        <v>787</v>
      </c>
    </row>
    <row r="11" spans="1:9">
      <c r="A11" s="21" t="s">
        <v>66</v>
      </c>
      <c r="B11" s="3" t="s">
        <v>482</v>
      </c>
      <c r="E11" s="103"/>
      <c r="F11" s="22" t="s">
        <v>821</v>
      </c>
      <c r="G11" s="19" t="s">
        <v>825</v>
      </c>
      <c r="H11" s="24" t="s">
        <v>826</v>
      </c>
      <c r="I11" s="26" t="s">
        <v>827</v>
      </c>
    </row>
    <row r="12" spans="1:9">
      <c r="A12" s="21" t="s">
        <v>186</v>
      </c>
      <c r="B12" s="3" t="s">
        <v>487</v>
      </c>
      <c r="E12" s="103"/>
      <c r="F12" s="22" t="s">
        <v>852</v>
      </c>
      <c r="G12" s="19" t="s">
        <v>862</v>
      </c>
      <c r="H12" s="24" t="s">
        <v>863</v>
      </c>
      <c r="I12" s="26" t="s">
        <v>864</v>
      </c>
    </row>
    <row r="13" spans="1:9">
      <c r="A13" s="21" t="s">
        <v>200</v>
      </c>
      <c r="B13" s="3" t="s">
        <v>485</v>
      </c>
      <c r="E13" s="103"/>
      <c r="F13" s="22" t="s">
        <v>756</v>
      </c>
      <c r="G13" s="19" t="s">
        <v>757</v>
      </c>
      <c r="H13" s="24" t="s">
        <v>758</v>
      </c>
      <c r="I13" s="26" t="s">
        <v>759</v>
      </c>
    </row>
    <row r="14" spans="1:9">
      <c r="A14" s="21" t="s">
        <v>335</v>
      </c>
      <c r="B14" s="3" t="s">
        <v>488</v>
      </c>
      <c r="E14" s="103"/>
      <c r="F14" s="22" t="s">
        <v>600</v>
      </c>
      <c r="G14" s="19" t="s">
        <v>601</v>
      </c>
      <c r="H14" s="24" t="s">
        <v>602</v>
      </c>
      <c r="I14" s="26" t="s">
        <v>603</v>
      </c>
    </row>
    <row r="15" spans="1:9">
      <c r="A15" s="21" t="s">
        <v>238</v>
      </c>
      <c r="B15" s="3" t="s">
        <v>474</v>
      </c>
      <c r="E15" s="103"/>
      <c r="F15" s="22" t="s">
        <v>700</v>
      </c>
      <c r="G15" s="19" t="s">
        <v>701</v>
      </c>
      <c r="H15" s="24" t="s">
        <v>702</v>
      </c>
      <c r="I15" s="26" t="s">
        <v>703</v>
      </c>
    </row>
    <row r="16" spans="1:9">
      <c r="A16" s="21" t="s">
        <v>44</v>
      </c>
      <c r="B16" s="3" t="s">
        <v>468</v>
      </c>
      <c r="E16" s="104"/>
      <c r="F16" s="22" t="s">
        <v>883</v>
      </c>
      <c r="G16" s="19" t="s">
        <v>884</v>
      </c>
      <c r="H16" s="24" t="s">
        <v>885</v>
      </c>
      <c r="I16" s="26" t="s">
        <v>886</v>
      </c>
    </row>
    <row r="17" spans="1:9" ht="15" customHeight="1">
      <c r="A17" s="21" t="s">
        <v>454</v>
      </c>
      <c r="B17" s="3" t="s">
        <v>477</v>
      </c>
      <c r="E17" s="102"/>
      <c r="F17" s="22" t="s">
        <v>672</v>
      </c>
      <c r="G17" s="18" t="s">
        <v>679</v>
      </c>
      <c r="H17" s="23" t="s">
        <v>680</v>
      </c>
      <c r="I17" s="25" t="s">
        <v>681</v>
      </c>
    </row>
    <row r="18" spans="1:9">
      <c r="A18" s="21" t="s">
        <v>175</v>
      </c>
      <c r="B18" s="3" t="s">
        <v>469</v>
      </c>
      <c r="E18" s="103"/>
      <c r="F18" s="22" t="s">
        <v>756</v>
      </c>
      <c r="G18" s="19" t="s">
        <v>760</v>
      </c>
      <c r="H18" s="24" t="s">
        <v>761</v>
      </c>
      <c r="I18" s="26" t="s">
        <v>762</v>
      </c>
    </row>
    <row r="19" spans="1:9">
      <c r="A19" s="21" t="s">
        <v>155</v>
      </c>
      <c r="B19" s="3" t="s">
        <v>462</v>
      </c>
      <c r="E19" s="104"/>
      <c r="F19" s="22" t="s">
        <v>700</v>
      </c>
      <c r="G19" s="19" t="s">
        <v>704</v>
      </c>
      <c r="H19" s="24" t="s">
        <v>705</v>
      </c>
      <c r="I19" s="26" t="s">
        <v>706</v>
      </c>
    </row>
    <row r="20" spans="1:9">
      <c r="A20" s="21" t="s">
        <v>389</v>
      </c>
      <c r="B20" s="3" t="s">
        <v>464</v>
      </c>
      <c r="E20" s="102"/>
      <c r="F20" s="22" t="s">
        <v>700</v>
      </c>
      <c r="G20" s="18" t="s">
        <v>707</v>
      </c>
      <c r="H20" s="23" t="s">
        <v>708</v>
      </c>
      <c r="I20" s="25" t="s">
        <v>709</v>
      </c>
    </row>
    <row r="21" spans="1:9">
      <c r="A21" s="21" t="s">
        <v>90</v>
      </c>
      <c r="B21" s="3" t="s">
        <v>460</v>
      </c>
      <c r="E21" s="103"/>
      <c r="F21" s="22" t="s">
        <v>553</v>
      </c>
      <c r="G21" s="19" t="s">
        <v>554</v>
      </c>
      <c r="H21" s="24" t="s">
        <v>555</v>
      </c>
      <c r="I21" s="26" t="s">
        <v>556</v>
      </c>
    </row>
    <row r="22" spans="1:9">
      <c r="A22" s="21" t="s">
        <v>444</v>
      </c>
      <c r="B22" s="3" t="s">
        <v>472</v>
      </c>
      <c r="E22" s="103"/>
      <c r="F22" s="22" t="s">
        <v>756</v>
      </c>
      <c r="G22" s="19" t="s">
        <v>763</v>
      </c>
      <c r="H22" s="24" t="s">
        <v>764</v>
      </c>
      <c r="I22" s="26" t="s">
        <v>765</v>
      </c>
    </row>
    <row r="23" spans="1:9">
      <c r="A23" s="21" t="s">
        <v>92</v>
      </c>
      <c r="B23" s="3" t="s">
        <v>473</v>
      </c>
      <c r="E23" s="103"/>
      <c r="F23" s="22" t="s">
        <v>784</v>
      </c>
      <c r="G23" s="19" t="s">
        <v>788</v>
      </c>
      <c r="H23" s="24" t="s">
        <v>789</v>
      </c>
      <c r="I23" s="26" t="s">
        <v>790</v>
      </c>
    </row>
    <row r="24" spans="1:9">
      <c r="A24" s="21" t="s">
        <v>287</v>
      </c>
      <c r="B24" s="3" t="s">
        <v>475</v>
      </c>
      <c r="E24" s="103"/>
      <c r="F24" s="22" t="s">
        <v>883</v>
      </c>
      <c r="G24" s="19" t="s">
        <v>887</v>
      </c>
      <c r="H24" s="24" t="s">
        <v>888</v>
      </c>
      <c r="I24" s="26" t="s">
        <v>889</v>
      </c>
    </row>
    <row r="25" spans="1:9">
      <c r="A25" s="21" t="s">
        <v>379</v>
      </c>
      <c r="B25" s="3" t="s">
        <v>463</v>
      </c>
      <c r="E25" s="103"/>
      <c r="F25" s="22" t="s">
        <v>852</v>
      </c>
      <c r="G25" s="19" t="s">
        <v>865</v>
      </c>
      <c r="H25" s="24" t="s">
        <v>866</v>
      </c>
      <c r="I25" s="26" t="s">
        <v>867</v>
      </c>
    </row>
    <row r="26" spans="1:9">
      <c r="A26" s="21" t="s">
        <v>197</v>
      </c>
      <c r="B26" s="3" t="s">
        <v>480</v>
      </c>
      <c r="E26" s="103"/>
      <c r="F26" s="22" t="s">
        <v>731</v>
      </c>
      <c r="G26" s="19" t="s">
        <v>732</v>
      </c>
      <c r="H26" s="24" t="s">
        <v>733</v>
      </c>
      <c r="I26" s="26" t="s">
        <v>734</v>
      </c>
    </row>
    <row r="27" spans="1:9">
      <c r="A27" s="21" t="s">
        <v>129</v>
      </c>
      <c r="B27" s="3" t="s">
        <v>481</v>
      </c>
      <c r="E27" s="103"/>
      <c r="F27" s="22" t="s">
        <v>784</v>
      </c>
      <c r="G27" s="19" t="s">
        <v>791</v>
      </c>
      <c r="H27" s="24" t="s">
        <v>792</v>
      </c>
      <c r="I27" s="26" t="s">
        <v>793</v>
      </c>
    </row>
    <row r="28" spans="1:9">
      <c r="A28" s="21" t="s">
        <v>332</v>
      </c>
      <c r="B28" s="3" t="s">
        <v>471</v>
      </c>
      <c r="E28" s="103"/>
      <c r="F28" s="22" t="s">
        <v>784</v>
      </c>
      <c r="G28" s="19" t="s">
        <v>794</v>
      </c>
      <c r="H28" s="24" t="s">
        <v>795</v>
      </c>
      <c r="I28" s="26" t="s">
        <v>796</v>
      </c>
    </row>
    <row r="29" spans="1:9">
      <c r="A29" s="21" t="s">
        <v>27</v>
      </c>
      <c r="B29" s="3" t="s">
        <v>466</v>
      </c>
      <c r="E29" s="103"/>
      <c r="F29" s="22" t="s">
        <v>700</v>
      </c>
      <c r="G29" s="19" t="s">
        <v>710</v>
      </c>
      <c r="H29" s="24" t="s">
        <v>711</v>
      </c>
      <c r="I29" s="26" t="s">
        <v>712</v>
      </c>
    </row>
    <row r="30" spans="1:9">
      <c r="A30" s="21" t="s">
        <v>86</v>
      </c>
      <c r="B30" s="3" t="s">
        <v>470</v>
      </c>
      <c r="E30" s="103"/>
      <c r="F30" s="22" t="s">
        <v>700</v>
      </c>
      <c r="G30" s="19" t="s">
        <v>713</v>
      </c>
      <c r="H30" s="24" t="s">
        <v>714</v>
      </c>
      <c r="I30" s="26" t="s">
        <v>715</v>
      </c>
    </row>
    <row r="31" spans="1:9">
      <c r="A31" s="21" t="s">
        <v>383</v>
      </c>
      <c r="B31" s="3" t="s">
        <v>458</v>
      </c>
      <c r="E31" s="104"/>
      <c r="F31" s="22" t="s">
        <v>784</v>
      </c>
      <c r="G31" s="19" t="s">
        <v>797</v>
      </c>
      <c r="H31" s="24" t="s">
        <v>798</v>
      </c>
      <c r="I31" s="26" t="s">
        <v>799</v>
      </c>
    </row>
    <row r="32" spans="1:9">
      <c r="A32" s="21" t="s">
        <v>418</v>
      </c>
      <c r="B32" s="3" t="s">
        <v>461</v>
      </c>
      <c r="E32" s="102"/>
      <c r="F32" s="22" t="s">
        <v>883</v>
      </c>
      <c r="G32" s="18" t="s">
        <v>890</v>
      </c>
      <c r="H32" s="23" t="s">
        <v>891</v>
      </c>
      <c r="I32" s="25" t="s">
        <v>892</v>
      </c>
    </row>
    <row r="33" spans="1:9">
      <c r="A33" s="21" t="s">
        <v>229</v>
      </c>
      <c r="B33" s="3" t="s">
        <v>459</v>
      </c>
      <c r="E33" s="103"/>
      <c r="F33" s="22" t="s">
        <v>821</v>
      </c>
      <c r="G33" s="19" t="s">
        <v>828</v>
      </c>
      <c r="H33" s="24" t="s">
        <v>829</v>
      </c>
      <c r="I33" s="26" t="s">
        <v>830</v>
      </c>
    </row>
    <row r="34" spans="1:9">
      <c r="A34" s="21" t="s">
        <v>452</v>
      </c>
      <c r="B34" s="3" t="s">
        <v>465</v>
      </c>
      <c r="E34" s="103"/>
      <c r="F34" s="22" t="s">
        <v>647</v>
      </c>
      <c r="G34" s="19" t="s">
        <v>648</v>
      </c>
      <c r="H34" s="24" t="s">
        <v>649</v>
      </c>
      <c r="I34" s="26" t="s">
        <v>650</v>
      </c>
    </row>
    <row r="35" spans="1:9">
      <c r="A35" s="21" t="s">
        <v>232</v>
      </c>
      <c r="B35" s="3" t="s">
        <v>467</v>
      </c>
      <c r="E35" s="103"/>
      <c r="F35" s="22" t="s">
        <v>756</v>
      </c>
      <c r="G35" s="19" t="s">
        <v>766</v>
      </c>
      <c r="H35" s="24" t="s">
        <v>767</v>
      </c>
      <c r="I35" s="26" t="s">
        <v>768</v>
      </c>
    </row>
    <row r="36" spans="1:9">
      <c r="A36" s="21" t="s">
        <v>102</v>
      </c>
      <c r="B36" s="3" t="s">
        <v>491</v>
      </c>
      <c r="E36" s="103"/>
      <c r="F36" s="22" t="s">
        <v>647</v>
      </c>
      <c r="G36" s="19" t="s">
        <v>651</v>
      </c>
      <c r="H36" s="24" t="s">
        <v>652</v>
      </c>
      <c r="I36" s="26" t="s">
        <v>653</v>
      </c>
    </row>
    <row r="37" spans="1:9">
      <c r="A37" s="21" t="s">
        <v>58</v>
      </c>
      <c r="B37" s="3" t="s">
        <v>479</v>
      </c>
      <c r="E37" s="103"/>
      <c r="F37" s="22" t="s">
        <v>647</v>
      </c>
      <c r="G37" s="19" t="s">
        <v>654</v>
      </c>
      <c r="H37" s="24" t="s">
        <v>655</v>
      </c>
      <c r="I37" s="26" t="s">
        <v>656</v>
      </c>
    </row>
    <row r="38" spans="1:9">
      <c r="E38" s="103"/>
      <c r="F38" s="22" t="s">
        <v>575</v>
      </c>
      <c r="G38" s="19" t="s">
        <v>579</v>
      </c>
      <c r="H38" s="24" t="s">
        <v>580</v>
      </c>
      <c r="I38" s="26" t="s">
        <v>581</v>
      </c>
    </row>
    <row r="39" spans="1:9">
      <c r="E39" s="104"/>
      <c r="F39" s="22" t="s">
        <v>821</v>
      </c>
      <c r="G39" s="19" t="s">
        <v>831</v>
      </c>
      <c r="H39" s="24" t="s">
        <v>832</v>
      </c>
      <c r="I39" s="26" t="s">
        <v>833</v>
      </c>
    </row>
    <row r="40" spans="1:9" ht="15" customHeight="1">
      <c r="E40" s="102"/>
      <c r="F40" s="22" t="s">
        <v>883</v>
      </c>
      <c r="G40" s="18" t="s">
        <v>893</v>
      </c>
      <c r="H40" s="23" t="s">
        <v>894</v>
      </c>
      <c r="I40" s="25" t="s">
        <v>895</v>
      </c>
    </row>
    <row r="41" spans="1:9">
      <c r="E41" s="103"/>
      <c r="F41" s="22" t="s">
        <v>600</v>
      </c>
      <c r="G41" s="19" t="s">
        <v>604</v>
      </c>
      <c r="H41" s="24" t="s">
        <v>605</v>
      </c>
      <c r="I41" s="26" t="s">
        <v>606</v>
      </c>
    </row>
    <row r="42" spans="1:9">
      <c r="E42" s="103"/>
      <c r="F42" s="22" t="s">
        <v>647</v>
      </c>
      <c r="G42" s="19" t="s">
        <v>657</v>
      </c>
      <c r="H42" s="24" t="s">
        <v>658</v>
      </c>
      <c r="I42" s="26" t="s">
        <v>659</v>
      </c>
    </row>
    <row r="43" spans="1:9">
      <c r="E43" s="103"/>
      <c r="F43" s="22" t="s">
        <v>575</v>
      </c>
      <c r="G43" s="19" t="s">
        <v>582</v>
      </c>
      <c r="H43" s="24" t="s">
        <v>583</v>
      </c>
      <c r="I43" s="26" t="s">
        <v>584</v>
      </c>
    </row>
    <row r="44" spans="1:9">
      <c r="E44" s="103"/>
      <c r="F44" s="22" t="s">
        <v>647</v>
      </c>
      <c r="G44" s="19" t="s">
        <v>660</v>
      </c>
      <c r="H44" s="24" t="s">
        <v>661</v>
      </c>
      <c r="I44" s="26" t="s">
        <v>662</v>
      </c>
    </row>
    <row r="45" spans="1:9">
      <c r="E45" s="103"/>
      <c r="F45" s="22" t="s">
        <v>672</v>
      </c>
      <c r="G45" s="19" t="s">
        <v>682</v>
      </c>
      <c r="H45" s="24" t="s">
        <v>683</v>
      </c>
      <c r="I45" s="26" t="s">
        <v>684</v>
      </c>
    </row>
    <row r="46" spans="1:9">
      <c r="E46" s="104"/>
      <c r="F46" s="22" t="s">
        <v>700</v>
      </c>
      <c r="G46" s="19" t="s">
        <v>716</v>
      </c>
      <c r="H46" s="24" t="s">
        <v>717</v>
      </c>
      <c r="I46" s="26" t="s">
        <v>718</v>
      </c>
    </row>
    <row r="47" spans="1:9">
      <c r="E47" s="102"/>
      <c r="F47" s="22" t="s">
        <v>700</v>
      </c>
      <c r="G47" s="18" t="s">
        <v>719</v>
      </c>
      <c r="H47" s="23" t="s">
        <v>720</v>
      </c>
      <c r="I47" s="25" t="s">
        <v>721</v>
      </c>
    </row>
    <row r="48" spans="1:9">
      <c r="E48" s="104"/>
      <c r="F48" s="22" t="s">
        <v>575</v>
      </c>
      <c r="G48" s="19" t="s">
        <v>585</v>
      </c>
      <c r="H48" s="24" t="s">
        <v>586</v>
      </c>
      <c r="I48" s="26" t="s">
        <v>587</v>
      </c>
    </row>
    <row r="49" spans="5:9">
      <c r="E49" s="102"/>
      <c r="F49" s="22" t="s">
        <v>647</v>
      </c>
      <c r="G49" s="18" t="s">
        <v>663</v>
      </c>
      <c r="H49" s="23" t="s">
        <v>664</v>
      </c>
      <c r="I49" s="25" t="s">
        <v>665</v>
      </c>
    </row>
    <row r="50" spans="5:9">
      <c r="E50" s="103"/>
      <c r="F50" s="22" t="s">
        <v>647</v>
      </c>
      <c r="G50" s="19" t="s">
        <v>666</v>
      </c>
      <c r="H50" s="24" t="s">
        <v>667</v>
      </c>
      <c r="I50" s="26" t="s">
        <v>668</v>
      </c>
    </row>
    <row r="51" spans="5:9">
      <c r="E51" s="103"/>
      <c r="F51" s="22" t="s">
        <v>852</v>
      </c>
      <c r="G51" s="19" t="s">
        <v>868</v>
      </c>
      <c r="H51" s="24" t="s">
        <v>869</v>
      </c>
      <c r="I51" s="26" t="s">
        <v>870</v>
      </c>
    </row>
    <row r="52" spans="5:9">
      <c r="E52" s="103"/>
      <c r="F52" s="22" t="s">
        <v>731</v>
      </c>
      <c r="G52" s="19" t="s">
        <v>735</v>
      </c>
      <c r="H52" s="24" t="s">
        <v>736</v>
      </c>
      <c r="I52" s="26" t="s">
        <v>737</v>
      </c>
    </row>
    <row r="53" spans="5:9">
      <c r="E53" s="103"/>
      <c r="F53" s="22" t="s">
        <v>610</v>
      </c>
      <c r="G53" s="19" t="s">
        <v>614</v>
      </c>
      <c r="H53" s="24" t="s">
        <v>615</v>
      </c>
      <c r="I53" s="26" t="s">
        <v>616</v>
      </c>
    </row>
    <row r="54" spans="5:9">
      <c r="E54" s="103"/>
      <c r="F54" s="22" t="s">
        <v>610</v>
      </c>
      <c r="G54" s="19" t="s">
        <v>617</v>
      </c>
      <c r="H54" s="24" t="s">
        <v>618</v>
      </c>
      <c r="I54" s="26" t="s">
        <v>619</v>
      </c>
    </row>
    <row r="55" spans="5:9">
      <c r="E55" s="103"/>
      <c r="F55" s="22" t="s">
        <v>883</v>
      </c>
      <c r="G55" s="19" t="s">
        <v>896</v>
      </c>
      <c r="H55" s="24" t="s">
        <v>897</v>
      </c>
      <c r="I55" s="26" t="s">
        <v>898</v>
      </c>
    </row>
    <row r="56" spans="5:9">
      <c r="E56" s="103"/>
      <c r="F56" s="22" t="s">
        <v>553</v>
      </c>
      <c r="G56" s="19" t="s">
        <v>557</v>
      </c>
      <c r="H56" s="24" t="s">
        <v>558</v>
      </c>
      <c r="I56" s="26" t="s">
        <v>559</v>
      </c>
    </row>
    <row r="57" spans="5:9">
      <c r="E57" s="103"/>
      <c r="F57" s="22" t="s">
        <v>784</v>
      </c>
      <c r="G57" s="19" t="s">
        <v>800</v>
      </c>
      <c r="H57" s="24" t="s">
        <v>801</v>
      </c>
      <c r="I57" s="26" t="s">
        <v>802</v>
      </c>
    </row>
    <row r="58" spans="5:9">
      <c r="E58" s="104"/>
      <c r="F58" s="22" t="s">
        <v>553</v>
      </c>
      <c r="G58" s="19" t="s">
        <v>560</v>
      </c>
      <c r="H58" s="24" t="s">
        <v>561</v>
      </c>
      <c r="I58" s="26" t="s">
        <v>562</v>
      </c>
    </row>
    <row r="59" spans="5:9">
      <c r="E59" s="102"/>
      <c r="F59" s="22" t="s">
        <v>694</v>
      </c>
      <c r="G59" s="18" t="s">
        <v>695</v>
      </c>
      <c r="H59" s="23" t="s">
        <v>694</v>
      </c>
      <c r="I59" s="25" t="s">
        <v>696</v>
      </c>
    </row>
    <row r="60" spans="5:9">
      <c r="E60" s="103"/>
      <c r="F60" s="22" t="s">
        <v>784</v>
      </c>
      <c r="G60" s="19" t="s">
        <v>803</v>
      </c>
      <c r="H60" s="24" t="s">
        <v>804</v>
      </c>
      <c r="I60" s="26" t="s">
        <v>805</v>
      </c>
    </row>
    <row r="61" spans="5:9">
      <c r="E61" s="103"/>
      <c r="F61" s="22" t="s">
        <v>575</v>
      </c>
      <c r="G61" s="19" t="s">
        <v>588</v>
      </c>
      <c r="H61" s="24" t="s">
        <v>589</v>
      </c>
      <c r="I61" s="26" t="s">
        <v>590</v>
      </c>
    </row>
    <row r="62" spans="5:9">
      <c r="E62" s="103"/>
      <c r="F62" s="22" t="s">
        <v>756</v>
      </c>
      <c r="G62" s="19" t="s">
        <v>769</v>
      </c>
      <c r="H62" s="24" t="s">
        <v>770</v>
      </c>
      <c r="I62" s="26" t="s">
        <v>771</v>
      </c>
    </row>
    <row r="63" spans="5:9">
      <c r="E63" s="103"/>
      <c r="F63" s="22" t="s">
        <v>575</v>
      </c>
      <c r="G63" s="19" t="s">
        <v>591</v>
      </c>
      <c r="H63" s="24" t="s">
        <v>592</v>
      </c>
      <c r="I63" s="26" t="s">
        <v>593</v>
      </c>
    </row>
    <row r="64" spans="5:9">
      <c r="E64" s="103"/>
      <c r="F64" s="22" t="s">
        <v>610</v>
      </c>
      <c r="G64" s="19" t="s">
        <v>620</v>
      </c>
      <c r="H64" s="24" t="s">
        <v>621</v>
      </c>
      <c r="I64" s="26" t="s">
        <v>622</v>
      </c>
    </row>
    <row r="65" spans="5:9">
      <c r="E65" s="103"/>
      <c r="F65" s="22" t="s">
        <v>610</v>
      </c>
      <c r="G65" s="19" t="s">
        <v>623</v>
      </c>
      <c r="H65" s="24" t="s">
        <v>624</v>
      </c>
      <c r="I65" s="26" t="s">
        <v>625</v>
      </c>
    </row>
    <row r="66" spans="5:9">
      <c r="E66" s="104"/>
      <c r="F66" s="22" t="s">
        <v>731</v>
      </c>
      <c r="G66" s="19" t="s">
        <v>738</v>
      </c>
      <c r="H66" s="24" t="s">
        <v>739</v>
      </c>
      <c r="I66" s="26" t="s">
        <v>740</v>
      </c>
    </row>
    <row r="67" spans="5:9" ht="15" customHeight="1">
      <c r="E67" s="102"/>
      <c r="F67" s="22" t="s">
        <v>731</v>
      </c>
      <c r="G67" s="18" t="s">
        <v>741</v>
      </c>
      <c r="H67" s="23" t="s">
        <v>742</v>
      </c>
      <c r="I67" s="25" t="s">
        <v>743</v>
      </c>
    </row>
    <row r="68" spans="5:9">
      <c r="E68" s="103"/>
      <c r="F68" s="22" t="s">
        <v>821</v>
      </c>
      <c r="G68" s="19" t="s">
        <v>834</v>
      </c>
      <c r="H68" s="24" t="s">
        <v>835</v>
      </c>
      <c r="I68" s="26" t="s">
        <v>836</v>
      </c>
    </row>
    <row r="69" spans="5:9">
      <c r="E69" s="103"/>
      <c r="F69" s="22" t="s">
        <v>694</v>
      </c>
      <c r="G69" s="19" t="s">
        <v>697</v>
      </c>
      <c r="H69" s="24" t="s">
        <v>698</v>
      </c>
      <c r="I69" s="26" t="s">
        <v>699</v>
      </c>
    </row>
    <row r="70" spans="5:9">
      <c r="E70" s="103"/>
      <c r="F70" s="22" t="s">
        <v>821</v>
      </c>
      <c r="G70" s="19" t="s">
        <v>837</v>
      </c>
      <c r="H70" s="24" t="s">
        <v>838</v>
      </c>
      <c r="I70" s="26" t="s">
        <v>839</v>
      </c>
    </row>
    <row r="71" spans="5:9">
      <c r="E71" s="103"/>
      <c r="F71" s="22" t="s">
        <v>600</v>
      </c>
      <c r="G71" s="19" t="s">
        <v>607</v>
      </c>
      <c r="H71" s="24" t="s">
        <v>608</v>
      </c>
      <c r="I71" s="26" t="s">
        <v>609</v>
      </c>
    </row>
    <row r="72" spans="5:9">
      <c r="E72" s="103"/>
      <c r="F72" s="22" t="s">
        <v>672</v>
      </c>
      <c r="G72" s="19" t="s">
        <v>685</v>
      </c>
      <c r="H72" s="24" t="s">
        <v>686</v>
      </c>
      <c r="I72" s="26" t="s">
        <v>687</v>
      </c>
    </row>
    <row r="73" spans="5:9">
      <c r="E73" s="103"/>
      <c r="F73" s="22" t="s">
        <v>610</v>
      </c>
      <c r="G73" s="19" t="s">
        <v>626</v>
      </c>
      <c r="H73" s="24" t="s">
        <v>627</v>
      </c>
      <c r="I73" s="26" t="s">
        <v>628</v>
      </c>
    </row>
    <row r="74" spans="5:9">
      <c r="E74" s="103"/>
      <c r="F74" s="22" t="s">
        <v>700</v>
      </c>
      <c r="G74" s="19" t="s">
        <v>722</v>
      </c>
      <c r="H74" s="24" t="s">
        <v>723</v>
      </c>
      <c r="I74" s="26" t="s">
        <v>724</v>
      </c>
    </row>
    <row r="75" spans="5:9">
      <c r="E75" s="104"/>
      <c r="F75" s="22" t="s">
        <v>852</v>
      </c>
      <c r="G75" s="19" t="s">
        <v>871</v>
      </c>
      <c r="H75" s="24" t="s">
        <v>872</v>
      </c>
      <c r="I75" s="26" t="s">
        <v>873</v>
      </c>
    </row>
    <row r="76" spans="5:9" ht="15" customHeight="1">
      <c r="E76" s="102"/>
      <c r="F76" s="22" t="s">
        <v>575</v>
      </c>
      <c r="G76" s="18" t="s">
        <v>594</v>
      </c>
      <c r="H76" s="23" t="s">
        <v>595</v>
      </c>
      <c r="I76" s="25" t="s">
        <v>596</v>
      </c>
    </row>
    <row r="77" spans="5:9">
      <c r="E77" s="103"/>
      <c r="F77" s="22" t="s">
        <v>852</v>
      </c>
      <c r="G77" s="19" t="s">
        <v>874</v>
      </c>
      <c r="H77" s="24" t="s">
        <v>875</v>
      </c>
      <c r="I77" s="26" t="s">
        <v>876</v>
      </c>
    </row>
    <row r="78" spans="5:9">
      <c r="E78" s="103"/>
      <c r="F78" s="22" t="s">
        <v>821</v>
      </c>
      <c r="G78" s="19" t="s">
        <v>840</v>
      </c>
      <c r="H78" s="24" t="s">
        <v>841</v>
      </c>
      <c r="I78" s="26" t="s">
        <v>842</v>
      </c>
    </row>
    <row r="79" spans="5:9">
      <c r="E79" s="103"/>
      <c r="F79" s="22" t="s">
        <v>731</v>
      </c>
      <c r="G79" s="19" t="s">
        <v>744</v>
      </c>
      <c r="H79" s="24" t="s">
        <v>745</v>
      </c>
      <c r="I79" s="26" t="s">
        <v>746</v>
      </c>
    </row>
    <row r="80" spans="5:9">
      <c r="E80" s="103"/>
      <c r="F80" s="22" t="s">
        <v>610</v>
      </c>
      <c r="G80" s="19" t="s">
        <v>629</v>
      </c>
      <c r="H80" s="24" t="s">
        <v>630</v>
      </c>
      <c r="I80" s="26" t="s">
        <v>631</v>
      </c>
    </row>
    <row r="81" spans="5:9">
      <c r="E81" s="103"/>
      <c r="F81" s="22" t="s">
        <v>672</v>
      </c>
      <c r="G81" s="19" t="s">
        <v>688</v>
      </c>
      <c r="H81" s="24" t="s">
        <v>689</v>
      </c>
      <c r="I81" s="26" t="s">
        <v>690</v>
      </c>
    </row>
    <row r="82" spans="5:9">
      <c r="E82" s="103"/>
      <c r="F82" s="22" t="s">
        <v>610</v>
      </c>
      <c r="G82" s="19" t="s">
        <v>632</v>
      </c>
      <c r="H82" s="24" t="s">
        <v>633</v>
      </c>
      <c r="I82" s="26" t="s">
        <v>634</v>
      </c>
    </row>
    <row r="83" spans="5:9">
      <c r="E83" s="103"/>
      <c r="F83" s="22" t="s">
        <v>553</v>
      </c>
      <c r="G83" s="19" t="s">
        <v>563</v>
      </c>
      <c r="H83" s="24" t="s">
        <v>564</v>
      </c>
      <c r="I83" s="26" t="s">
        <v>565</v>
      </c>
    </row>
    <row r="84" spans="5:9">
      <c r="E84" s="103"/>
      <c r="F84" s="22" t="s">
        <v>815</v>
      </c>
      <c r="G84" s="19" t="s">
        <v>816</v>
      </c>
      <c r="H84" s="24" t="s">
        <v>817</v>
      </c>
      <c r="I84" s="26" t="s">
        <v>818</v>
      </c>
    </row>
    <row r="85" spans="5:9">
      <c r="E85" s="104"/>
      <c r="F85" s="22" t="s">
        <v>821</v>
      </c>
      <c r="G85" s="19" t="s">
        <v>843</v>
      </c>
      <c r="H85" s="24" t="s">
        <v>844</v>
      </c>
      <c r="I85" s="26" t="s">
        <v>845</v>
      </c>
    </row>
    <row r="86" spans="5:9">
      <c r="E86" s="102"/>
      <c r="F86" s="22" t="s">
        <v>883</v>
      </c>
      <c r="G86" s="18" t="s">
        <v>899</v>
      </c>
      <c r="H86" s="23" t="s">
        <v>900</v>
      </c>
      <c r="I86" s="25" t="s">
        <v>901</v>
      </c>
    </row>
    <row r="87" spans="5:9">
      <c r="E87" s="104"/>
      <c r="F87" s="22" t="s">
        <v>815</v>
      </c>
      <c r="G87" s="19" t="s">
        <v>819</v>
      </c>
      <c r="H87" s="24" t="s">
        <v>815</v>
      </c>
      <c r="I87" s="26" t="s">
        <v>820</v>
      </c>
    </row>
    <row r="88" spans="5:9">
      <c r="E88" s="102"/>
      <c r="F88" s="22" t="s">
        <v>756</v>
      </c>
      <c r="G88" s="18" t="s">
        <v>772</v>
      </c>
      <c r="H88" s="23" t="s">
        <v>773</v>
      </c>
      <c r="I88" s="25" t="s">
        <v>774</v>
      </c>
    </row>
    <row r="89" spans="5:9">
      <c r="E89" s="103"/>
      <c r="F89" s="22" t="s">
        <v>784</v>
      </c>
      <c r="G89" s="19" t="s">
        <v>806</v>
      </c>
      <c r="H89" s="24" t="s">
        <v>807</v>
      </c>
      <c r="I89" s="26" t="s">
        <v>808</v>
      </c>
    </row>
    <row r="90" spans="5:9">
      <c r="E90" s="103"/>
      <c r="F90" s="22" t="s">
        <v>553</v>
      </c>
      <c r="G90" s="19" t="s">
        <v>566</v>
      </c>
      <c r="H90" s="24" t="s">
        <v>567</v>
      </c>
      <c r="I90" s="26" t="s">
        <v>568</v>
      </c>
    </row>
    <row r="91" spans="5:9">
      <c r="E91" s="103"/>
      <c r="F91" s="22" t="s">
        <v>610</v>
      </c>
      <c r="G91" s="19" t="s">
        <v>635</v>
      </c>
      <c r="H91" s="24" t="s">
        <v>636</v>
      </c>
      <c r="I91" s="26" t="s">
        <v>637</v>
      </c>
    </row>
    <row r="92" spans="5:9">
      <c r="E92" s="103"/>
      <c r="F92" s="22" t="s">
        <v>883</v>
      </c>
      <c r="G92" s="19" t="s">
        <v>902</v>
      </c>
      <c r="H92" s="24" t="s">
        <v>903</v>
      </c>
      <c r="I92" s="26" t="s">
        <v>904</v>
      </c>
    </row>
    <row r="93" spans="5:9">
      <c r="E93" s="103"/>
      <c r="F93" s="22" t="s">
        <v>883</v>
      </c>
      <c r="G93" s="19" t="s">
        <v>905</v>
      </c>
      <c r="H93" s="24" t="s">
        <v>906</v>
      </c>
      <c r="I93" s="26" t="s">
        <v>907</v>
      </c>
    </row>
    <row r="94" spans="5:9">
      <c r="E94" s="103"/>
      <c r="F94" s="22" t="s">
        <v>756</v>
      </c>
      <c r="G94" s="19" t="s">
        <v>775</v>
      </c>
      <c r="H94" s="24" t="s">
        <v>776</v>
      </c>
      <c r="I94" s="26" t="s">
        <v>777</v>
      </c>
    </row>
    <row r="95" spans="5:9">
      <c r="E95" s="103"/>
      <c r="F95" s="22" t="s">
        <v>883</v>
      </c>
      <c r="G95" s="19" t="s">
        <v>908</v>
      </c>
      <c r="H95" s="24" t="s">
        <v>909</v>
      </c>
      <c r="I95" s="26" t="s">
        <v>910</v>
      </c>
    </row>
    <row r="96" spans="5:9">
      <c r="E96" s="103"/>
      <c r="F96" s="22" t="s">
        <v>852</v>
      </c>
      <c r="G96" s="19" t="s">
        <v>877</v>
      </c>
      <c r="H96" s="24" t="s">
        <v>878</v>
      </c>
      <c r="I96" s="26" t="s">
        <v>879</v>
      </c>
    </row>
    <row r="97" spans="5:9">
      <c r="E97" s="104"/>
      <c r="F97" s="22" t="s">
        <v>784</v>
      </c>
      <c r="G97" s="19" t="s">
        <v>809</v>
      </c>
      <c r="H97" s="24" t="s">
        <v>810</v>
      </c>
      <c r="I97" s="26" t="s">
        <v>811</v>
      </c>
    </row>
    <row r="98" spans="5:9" ht="15" customHeight="1">
      <c r="E98" s="102"/>
      <c r="F98" s="22" t="s">
        <v>821</v>
      </c>
      <c r="G98" s="18" t="s">
        <v>846</v>
      </c>
      <c r="H98" s="23" t="s">
        <v>847</v>
      </c>
      <c r="I98" s="25" t="s">
        <v>848</v>
      </c>
    </row>
    <row r="99" spans="5:9">
      <c r="E99" s="103"/>
      <c r="F99" s="22" t="s">
        <v>553</v>
      </c>
      <c r="G99" s="19" t="s">
        <v>569</v>
      </c>
      <c r="H99" s="24" t="s">
        <v>570</v>
      </c>
      <c r="I99" s="26" t="s">
        <v>571</v>
      </c>
    </row>
    <row r="100" spans="5:9">
      <c r="E100" s="103"/>
      <c r="F100" s="22" t="s">
        <v>575</v>
      </c>
      <c r="G100" s="19" t="s">
        <v>597</v>
      </c>
      <c r="H100" s="24" t="s">
        <v>598</v>
      </c>
      <c r="I100" s="26" t="s">
        <v>599</v>
      </c>
    </row>
    <row r="101" spans="5:9">
      <c r="E101" s="103"/>
      <c r="F101" s="22" t="s">
        <v>756</v>
      </c>
      <c r="G101" s="19" t="s">
        <v>778</v>
      </c>
      <c r="H101" s="24" t="s">
        <v>779</v>
      </c>
      <c r="I101" s="26" t="s">
        <v>780</v>
      </c>
    </row>
    <row r="102" spans="5:9">
      <c r="E102" s="103"/>
      <c r="F102" s="22" t="s">
        <v>731</v>
      </c>
      <c r="G102" s="19" t="s">
        <v>747</v>
      </c>
      <c r="H102" s="24" t="s">
        <v>748</v>
      </c>
      <c r="I102" s="26" t="s">
        <v>749</v>
      </c>
    </row>
    <row r="103" spans="5:9">
      <c r="E103" s="103"/>
      <c r="F103" s="22" t="s">
        <v>647</v>
      </c>
      <c r="G103" s="19" t="s">
        <v>669</v>
      </c>
      <c r="H103" s="24" t="s">
        <v>670</v>
      </c>
      <c r="I103" s="26" t="s">
        <v>671</v>
      </c>
    </row>
    <row r="104" spans="5:9">
      <c r="E104" s="103"/>
      <c r="F104" s="22" t="s">
        <v>700</v>
      </c>
      <c r="G104" s="19" t="s">
        <v>725</v>
      </c>
      <c r="H104" s="24" t="s">
        <v>726</v>
      </c>
      <c r="I104" s="26" t="s">
        <v>727</v>
      </c>
    </row>
    <row r="105" spans="5:9">
      <c r="E105" s="103"/>
      <c r="F105" s="22" t="s">
        <v>883</v>
      </c>
      <c r="G105" s="19" t="s">
        <v>911</v>
      </c>
      <c r="H105" s="24" t="s">
        <v>883</v>
      </c>
      <c r="I105" s="26" t="s">
        <v>912</v>
      </c>
    </row>
    <row r="106" spans="5:9">
      <c r="E106" s="103"/>
      <c r="F106" s="22" t="s">
        <v>700</v>
      </c>
      <c r="G106" s="19" t="s">
        <v>728</v>
      </c>
      <c r="H106" s="24" t="s">
        <v>729</v>
      </c>
      <c r="I106" s="26" t="s">
        <v>730</v>
      </c>
    </row>
    <row r="107" spans="5:9">
      <c r="E107" s="104"/>
      <c r="F107" s="22" t="s">
        <v>610</v>
      </c>
      <c r="G107" s="19" t="s">
        <v>638</v>
      </c>
      <c r="H107" s="24" t="s">
        <v>639</v>
      </c>
      <c r="I107" s="26" t="s">
        <v>640</v>
      </c>
    </row>
    <row r="108" spans="5:9">
      <c r="E108" s="102"/>
      <c r="F108" s="22" t="s">
        <v>821</v>
      </c>
      <c r="G108" s="18" t="s">
        <v>849</v>
      </c>
      <c r="H108" s="23" t="s">
        <v>850</v>
      </c>
      <c r="I108" s="25" t="s">
        <v>851</v>
      </c>
    </row>
    <row r="109" spans="5:9">
      <c r="E109" s="103"/>
      <c r="F109" s="22" t="s">
        <v>610</v>
      </c>
      <c r="G109" s="19" t="s">
        <v>641</v>
      </c>
      <c r="H109" s="24" t="s">
        <v>642</v>
      </c>
      <c r="I109" s="26" t="s">
        <v>643</v>
      </c>
    </row>
    <row r="110" spans="5:9">
      <c r="E110" s="103"/>
      <c r="F110" s="22" t="s">
        <v>672</v>
      </c>
      <c r="G110" s="19" t="s">
        <v>691</v>
      </c>
      <c r="H110" s="24" t="s">
        <v>692</v>
      </c>
      <c r="I110" s="26" t="s">
        <v>693</v>
      </c>
    </row>
    <row r="111" spans="5:9">
      <c r="E111" s="103"/>
      <c r="F111" s="22" t="s">
        <v>731</v>
      </c>
      <c r="G111" s="19" t="s">
        <v>750</v>
      </c>
      <c r="H111" s="24" t="s">
        <v>751</v>
      </c>
      <c r="I111" s="26" t="s">
        <v>752</v>
      </c>
    </row>
    <row r="112" spans="5:9">
      <c r="E112" s="103"/>
      <c r="F112" s="22" t="s">
        <v>553</v>
      </c>
      <c r="G112" s="19" t="s">
        <v>572</v>
      </c>
      <c r="H112" s="24" t="s">
        <v>573</v>
      </c>
      <c r="I112" s="26" t="s">
        <v>574</v>
      </c>
    </row>
    <row r="113" spans="5:9">
      <c r="E113" s="103"/>
      <c r="F113" s="22" t="s">
        <v>610</v>
      </c>
      <c r="G113" s="19" t="s">
        <v>644</v>
      </c>
      <c r="H113" s="24" t="s">
        <v>645</v>
      </c>
      <c r="I113" s="26" t="s">
        <v>646</v>
      </c>
    </row>
    <row r="114" spans="5:9">
      <c r="E114" s="103"/>
      <c r="F114" s="22" t="s">
        <v>852</v>
      </c>
      <c r="G114" s="19" t="s">
        <v>880</v>
      </c>
      <c r="H114" s="24" t="s">
        <v>881</v>
      </c>
      <c r="I114" s="26" t="s">
        <v>882</v>
      </c>
    </row>
    <row r="115" spans="5:9">
      <c r="E115" s="103"/>
      <c r="F115" s="22" t="s">
        <v>731</v>
      </c>
      <c r="G115" s="19" t="s">
        <v>753</v>
      </c>
      <c r="H115" s="24" t="s">
        <v>754</v>
      </c>
      <c r="I115" s="26" t="s">
        <v>755</v>
      </c>
    </row>
    <row r="116" spans="5:9">
      <c r="E116" s="103"/>
      <c r="F116" s="22" t="s">
        <v>784</v>
      </c>
      <c r="G116" s="19" t="s">
        <v>812</v>
      </c>
      <c r="H116" s="24" t="s">
        <v>813</v>
      </c>
      <c r="I116" s="26" t="s">
        <v>814</v>
      </c>
    </row>
    <row r="117" spans="5:9">
      <c r="E117" s="104"/>
      <c r="F117" s="22" t="s">
        <v>756</v>
      </c>
      <c r="G117" s="19" t="s">
        <v>781</v>
      </c>
      <c r="H117" s="24" t="s">
        <v>782</v>
      </c>
      <c r="I117" s="26" t="s">
        <v>783</v>
      </c>
    </row>
    <row r="118" spans="5:9">
      <c r="F118" s="27" t="s">
        <v>536</v>
      </c>
      <c r="G118" s="28"/>
      <c r="H118" s="28" t="s">
        <v>913</v>
      </c>
      <c r="I118" s="28" t="s">
        <v>914</v>
      </c>
    </row>
    <row r="119" spans="5:9">
      <c r="F119" s="27" t="s">
        <v>536</v>
      </c>
      <c r="G119" s="28"/>
      <c r="H119" s="28"/>
      <c r="I119" s="28" t="s">
        <v>915</v>
      </c>
    </row>
  </sheetData>
  <sheetProtection algorithmName="SHA-512" hashValue="XNKeA9SUVkc58aQ0Pn+Q3zPwfq2ar0Zg8EA1HIcpbUKOCI+xjTm/VTCG4usMKBoPaAzc5zLIyWU/W1/vwh+MDg==" saltValue="usZ0tAqGpcgkTyeQ9/iFew==" spinCount="100000" sheet="1" objects="1" scenarios="1"/>
  <sortState xmlns:xlrd2="http://schemas.microsoft.com/office/spreadsheetml/2017/richdata2" ref="F2:I117">
    <sortCondition ref="I2:I117"/>
  </sortState>
  <mergeCells count="15">
    <mergeCell ref="E40:E46"/>
    <mergeCell ref="E2:E8"/>
    <mergeCell ref="E9:E16"/>
    <mergeCell ref="E17:E19"/>
    <mergeCell ref="E20:E31"/>
    <mergeCell ref="E32:E39"/>
    <mergeCell ref="E88:E97"/>
    <mergeCell ref="E98:E107"/>
    <mergeCell ref="E108:E117"/>
    <mergeCell ref="E47:E48"/>
    <mergeCell ref="E49:E58"/>
    <mergeCell ref="E59:E66"/>
    <mergeCell ref="E67:E75"/>
    <mergeCell ref="E76:E85"/>
    <mergeCell ref="E86:E8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meta 83 ayudas tecnicas </vt:lpstr>
      <vt:lpstr>Hoja1</vt:lpstr>
      <vt:lpstr>tablas Base</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Alexandra Abello Gomez</dc:creator>
  <cp:lastModifiedBy>Betty Jerez Ramos</cp:lastModifiedBy>
  <dcterms:created xsi:type="dcterms:W3CDTF">2024-06-17T22:53:43Z</dcterms:created>
  <dcterms:modified xsi:type="dcterms:W3CDTF">2024-12-04T14:59:00Z</dcterms:modified>
</cp:coreProperties>
</file>